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P:\DIRECTION_REGIONALE\Marches\interne\4-MARCHES ALIMENTAIRES\2025\BOISSONS\POUR ACHAT PUBLIC\"/>
    </mc:Choice>
  </mc:AlternateContent>
  <xr:revisionPtr revIDLastSave="0" documentId="8_{546BF807-ED70-4904-A63D-CBC913257C64}" xr6:coauthVersionLast="47" xr6:coauthVersionMax="47" xr10:uidLastSave="{00000000-0000-0000-0000-000000000000}"/>
  <bookViews>
    <workbookView xWindow="-108" yWindow="-108" windowWidth="23256" windowHeight="12600" tabRatio="727" xr2:uid="{00000000-000D-0000-FFFF-FFFF00000000}"/>
  </bookViews>
  <sheets>
    <sheet name="1 - Boissons " sheetId="2" r:id="rId1"/>
  </sheets>
  <definedNames>
    <definedName name="_xlnm._FilterDatabase" localSheetId="0" hidden="1">'1 - Boissons '!$A$6:$U$69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1" i="2" l="1"/>
  <c r="U72" i="2"/>
  <c r="U73" i="2"/>
  <c r="U74" i="2"/>
  <c r="U75" i="2"/>
  <c r="U76" i="2"/>
  <c r="U77" i="2"/>
  <c r="U78" i="2"/>
  <c r="U79" i="2"/>
  <c r="U80" i="2"/>
  <c r="Q70" i="2"/>
  <c r="Q71" i="2"/>
  <c r="Q72" i="2"/>
  <c r="Q73" i="2"/>
  <c r="Q74" i="2"/>
  <c r="Q75" i="2"/>
  <c r="Q76" i="2"/>
  <c r="Q77" i="2"/>
  <c r="Q78" i="2"/>
  <c r="Q79" i="2"/>
  <c r="Q80" i="2"/>
  <c r="U70" i="2"/>
  <c r="Q34" i="2"/>
  <c r="Q35" i="2"/>
  <c r="Q36" i="2"/>
  <c r="Q15" i="2"/>
  <c r="Q51" i="2"/>
  <c r="U51" i="2" s="1"/>
  <c r="Q53" i="2"/>
  <c r="U53" i="2" s="1"/>
  <c r="Q46" i="2"/>
  <c r="U46" i="2" s="1"/>
  <c r="Q45" i="2"/>
  <c r="U45" i="2" s="1"/>
  <c r="Q43" i="2"/>
  <c r="U43" i="2" s="1"/>
  <c r="Q38" i="2"/>
  <c r="U38" i="2" s="1"/>
  <c r="Q48" i="2"/>
  <c r="U48" i="2" s="1"/>
  <c r="Q50" i="2"/>
  <c r="U50" i="2" s="1"/>
  <c r="Q42" i="2"/>
  <c r="U42" i="2" s="1"/>
  <c r="Q40" i="2"/>
  <c r="U40" i="2" s="1"/>
  <c r="Q44" i="2"/>
  <c r="U44" i="2" s="1"/>
  <c r="Q37" i="2"/>
  <c r="U37" i="2" s="1"/>
  <c r="Q47" i="2"/>
  <c r="U47" i="2" s="1"/>
  <c r="Q49" i="2"/>
  <c r="U49" i="2" s="1"/>
  <c r="Q41" i="2"/>
  <c r="U41" i="2" s="1"/>
  <c r="Q39" i="2"/>
  <c r="U39" i="2" s="1"/>
  <c r="Q54" i="2"/>
  <c r="U54" i="2" s="1"/>
  <c r="U34" i="2"/>
  <c r="Q55" i="2"/>
  <c r="U55" i="2" s="1"/>
  <c r="Q31" i="2"/>
  <c r="U31" i="2" s="1"/>
  <c r="Q30" i="2"/>
  <c r="U30" i="2" s="1"/>
  <c r="Q32" i="2"/>
  <c r="U32" i="2" s="1"/>
  <c r="U15" i="2"/>
  <c r="Q16" i="2"/>
  <c r="U16" i="2" s="1"/>
  <c r="Q27" i="2"/>
  <c r="U27" i="2" s="1"/>
  <c r="Q29" i="2"/>
  <c r="U29" i="2" s="1"/>
  <c r="Q20" i="2"/>
  <c r="U20" i="2" s="1"/>
  <c r="Q18" i="2"/>
  <c r="U18" i="2" s="1"/>
  <c r="Q26" i="2"/>
  <c r="U26" i="2" s="1"/>
  <c r="Q28" i="2"/>
  <c r="U28" i="2" s="1"/>
  <c r="Q19" i="2"/>
  <c r="U19" i="2" s="1"/>
  <c r="Q17" i="2"/>
  <c r="U17" i="2" s="1"/>
  <c r="Q23" i="2"/>
  <c r="U23" i="2" s="1"/>
  <c r="Q25" i="2"/>
  <c r="U25" i="2" s="1"/>
  <c r="Q24" i="2"/>
  <c r="U24" i="2" s="1"/>
  <c r="Q21" i="2"/>
  <c r="U21" i="2" s="1"/>
  <c r="Q22" i="2"/>
  <c r="U22" i="2" s="1"/>
  <c r="Q57" i="2"/>
  <c r="U57" i="2" s="1"/>
  <c r="Q58" i="2"/>
  <c r="U58" i="2" s="1"/>
  <c r="Q33" i="2"/>
  <c r="U33" i="2" s="1"/>
  <c r="Q13" i="2"/>
  <c r="U13" i="2" s="1"/>
  <c r="U36" i="2"/>
  <c r="Q56" i="2"/>
  <c r="U56" i="2" s="1"/>
  <c r="Q10" i="2"/>
  <c r="U10" i="2" s="1"/>
  <c r="Q11" i="2"/>
  <c r="U11" i="2" s="1"/>
  <c r="Q63" i="2"/>
  <c r="U63" i="2" s="1"/>
  <c r="Q60" i="2"/>
  <c r="U60" i="2" s="1"/>
  <c r="Q61" i="2"/>
  <c r="U61" i="2" s="1"/>
  <c r="Q65" i="2"/>
  <c r="U65" i="2" s="1"/>
  <c r="Q66" i="2"/>
  <c r="U66" i="2" s="1"/>
  <c r="Q67" i="2"/>
  <c r="U67" i="2" s="1"/>
  <c r="Q14" i="2"/>
  <c r="U14" i="2" s="1"/>
  <c r="Q12" i="2"/>
  <c r="U12" i="2" s="1"/>
  <c r="Q59" i="2"/>
  <c r="U59" i="2" s="1"/>
  <c r="Q64" i="2"/>
  <c r="U64" i="2" s="1"/>
  <c r="Q62" i="2"/>
  <c r="U62" i="2" s="1"/>
  <c r="Q7" i="2"/>
  <c r="U7" i="2" s="1"/>
  <c r="Q8" i="2"/>
  <c r="U8" i="2" s="1"/>
  <c r="Q9" i="2"/>
  <c r="U9" i="2" s="1"/>
  <c r="Q68" i="2"/>
  <c r="U68" i="2" s="1"/>
  <c r="Q69" i="2"/>
  <c r="U69" i="2" s="1"/>
  <c r="T35" i="2"/>
  <c r="U35" i="2" l="1"/>
  <c r="Q52" i="2" l="1"/>
  <c r="U52" i="2" s="1"/>
</calcChain>
</file>

<file path=xl/sharedStrings.xml><?xml version="1.0" encoding="utf-8"?>
<sst xmlns="http://schemas.openxmlformats.org/spreadsheetml/2006/main" count="396" uniqueCount="107">
  <si>
    <t>33 cl</t>
  </si>
  <si>
    <t xml:space="preserve">Coca cola orignal </t>
  </si>
  <si>
    <t xml:space="preserve">Coca cola zéro </t>
  </si>
  <si>
    <t xml:space="preserve">Fuze tea pêche </t>
  </si>
  <si>
    <t>Type de contenant</t>
  </si>
  <si>
    <t>Contenance</t>
  </si>
  <si>
    <t>N° article</t>
  </si>
  <si>
    <t xml:space="preserve">Libellé produit </t>
  </si>
  <si>
    <t>Unité</t>
  </si>
  <si>
    <t>Dénomination de vente</t>
  </si>
  <si>
    <t>Référence fournisseur</t>
  </si>
  <si>
    <t>Marque</t>
  </si>
  <si>
    <t>Type de conditionnement de vente</t>
  </si>
  <si>
    <t>Nombre total d'unités dans le type de conditionnement</t>
  </si>
  <si>
    <t>EAN 13</t>
  </si>
  <si>
    <t>Montant HT en €</t>
  </si>
  <si>
    <t>Droits 2025</t>
  </si>
  <si>
    <t>Vignettes sécurité sociale 2025</t>
  </si>
  <si>
    <t>TVA en %</t>
  </si>
  <si>
    <t>Montant TTC en €</t>
  </si>
  <si>
    <t>UNITE</t>
  </si>
  <si>
    <t xml:space="preserve">SPRITE </t>
  </si>
  <si>
    <t>Bouteille verre</t>
  </si>
  <si>
    <t>25 cl</t>
  </si>
  <si>
    <t>75 cl</t>
  </si>
  <si>
    <t>Quantités prévisionnelles sur 12 mois (exprimée dans l'unité de la colonne H)</t>
  </si>
  <si>
    <t xml:space="preserve">COLA </t>
  </si>
  <si>
    <t xml:space="preserve">Canette </t>
  </si>
  <si>
    <t>Tétra</t>
  </si>
  <si>
    <t>50 cl</t>
  </si>
  <si>
    <t>Durée de conservation</t>
  </si>
  <si>
    <t>CIDRE DOUX</t>
  </si>
  <si>
    <t>CIDRE BRUT</t>
  </si>
  <si>
    <t>75 CL</t>
  </si>
  <si>
    <t>40 cl</t>
  </si>
  <si>
    <t>PUR JUS (orange)</t>
  </si>
  <si>
    <t>PUR JUS (pomme)</t>
  </si>
  <si>
    <t>Canette</t>
  </si>
  <si>
    <t>/</t>
  </si>
  <si>
    <t xml:space="preserve">A remplir par le candidat </t>
  </si>
  <si>
    <t>Poids du conditionne-
ment en kg</t>
  </si>
  <si>
    <t>Prix HT en € par rapport à l'unité de référence des quantités prévisionnelles 
4 chiffres après la virgule maximum</t>
  </si>
  <si>
    <t xml:space="preserve">COLA SANS SUCRE </t>
  </si>
  <si>
    <t xml:space="preserve">BOISSON GAZEUSE </t>
  </si>
  <si>
    <t>II - ACHATS DE PRODUITS CATALOGUE</t>
  </si>
  <si>
    <r>
      <t xml:space="preserve">REMISE CONSENTIE =
</t>
    </r>
    <r>
      <rPr>
        <b/>
        <sz val="12"/>
        <rFont val="Calibri"/>
        <family val="2"/>
      </rPr>
      <t>(applicable toute la durée du marché)</t>
    </r>
  </si>
  <si>
    <t xml:space="preserve">    ANNEXE A L'ACTE D'ENGAGEMENT "B.P.U. (Bordereau de Prix Unitaires) et D.Q.E. (Détail Quantitatif Estimatif)</t>
  </si>
  <si>
    <t>Marque souhaitée</t>
  </si>
  <si>
    <t>I - BORDEREAU DE PRIX UNITAIRES</t>
  </si>
  <si>
    <t>CHAMPAGNE BRUT</t>
  </si>
  <si>
    <t>COLA CHERRY</t>
  </si>
  <si>
    <t>Coca cola cherry</t>
  </si>
  <si>
    <t>BOISSON GAZEUSE SANS SUCRE</t>
  </si>
  <si>
    <t xml:space="preserve">BOISSONS PLATES A BASE DE THES </t>
  </si>
  <si>
    <t>BOISSONS PLATES A BASE DE THES SANS SUCRE</t>
  </si>
  <si>
    <t>Fuze tea diffrentes saveurs (menthe, mangue, citron, pêche…)</t>
  </si>
  <si>
    <t xml:space="preserve">Fuze tea différentes saveurs (pêche, menthe, mangue, citron, …) </t>
  </si>
  <si>
    <t xml:space="preserve">BOISSON PLATE AUX JUS DE FRUITS </t>
  </si>
  <si>
    <t xml:space="preserve">OASIS différentes saveurs (TROPICAL, ORANGE, FRAMBOISE, POMME CASSIS) et TROPICO (saveur orange, ananas…) </t>
  </si>
  <si>
    <t>OASIS différentes saveurs TROPICAL</t>
  </si>
  <si>
    <t>BOISSON PLATE AUX JUS DE FRUITS SANS SUCRE</t>
  </si>
  <si>
    <t>CAPRI SUN toutes saveurs</t>
  </si>
  <si>
    <t>Gourde</t>
  </si>
  <si>
    <t>125cl</t>
  </si>
  <si>
    <t>Type eau neuve</t>
  </si>
  <si>
    <t>EAU PLATE MINERALE OU DE SOURCE</t>
  </si>
  <si>
    <t>150 cl</t>
  </si>
  <si>
    <t>Type cristalline</t>
  </si>
  <si>
    <t>Emballage perdu PET</t>
  </si>
  <si>
    <t>EAU PLATE MINERALE OU DE SOURCE AROMATISEE</t>
  </si>
  <si>
    <t>Type volvic arômes citron, fraises…</t>
  </si>
  <si>
    <t>EAU MINERALE OU DE SOURCE GAZEUSE</t>
  </si>
  <si>
    <t>Type San pellegrino</t>
  </si>
  <si>
    <t>100 cl</t>
  </si>
  <si>
    <t>Type San pellegrino orange, citron …</t>
  </si>
  <si>
    <t>Type Pampryl</t>
  </si>
  <si>
    <t>PUR JUS (raisin)</t>
  </si>
  <si>
    <t>PUR JUS de fruits</t>
  </si>
  <si>
    <t>Type Minute Maid différentes saveurs (pommes, orange, multifruits…)</t>
  </si>
  <si>
    <t>NECTAR DE FRUITS</t>
  </si>
  <si>
    <t>Type Granini ou Pago différentes saveurs (ACE, Orange, Pomme, Abricot, Fraise…)</t>
  </si>
  <si>
    <t>FANTA ORANGE</t>
  </si>
  <si>
    <t>FANTA CITRON</t>
  </si>
  <si>
    <t>ORANGINA</t>
  </si>
  <si>
    <t>FANTA ORANGE SANS SUCRE</t>
  </si>
  <si>
    <t>SPRITE SANS SUCRE</t>
  </si>
  <si>
    <t>FANTA CITRON SANS SUCRE</t>
  </si>
  <si>
    <t>ORANGINA SANS SUCRE</t>
  </si>
  <si>
    <t>SCHWEPPES NATURE OU AROMATISE DIFFERENTES ARÔMES</t>
  </si>
  <si>
    <t>SCHWEPPES NATURE OU AROMATISE DIFFERENTES ARÔMES SANS SUCRE</t>
  </si>
  <si>
    <t>LIMONADE NATURE OU AROMATISEE</t>
  </si>
  <si>
    <t>VERRE PERDU</t>
  </si>
  <si>
    <t>VIN ROSE TYPE COTEAUX D'AiX-en-Provence</t>
  </si>
  <si>
    <t>VIN ROUGE TYPE COTEAUX D'Aix-en-Provence</t>
  </si>
  <si>
    <t>VIN BLANC TYPE COTEAUX D'Aix-en-Provence</t>
  </si>
  <si>
    <t>VIN PETILLANT TYPE PROSCECO, BLANC DE BLANC</t>
  </si>
  <si>
    <t>BIERE BLONDE USAGE CUISINE</t>
  </si>
  <si>
    <t>BIERE BRUNE USAGE CUISINE</t>
  </si>
  <si>
    <t>100 CL</t>
  </si>
  <si>
    <t>Aluminium réutilisable</t>
  </si>
  <si>
    <t>Type Thonon</t>
  </si>
  <si>
    <t>Verre perdu</t>
  </si>
  <si>
    <t xml:space="preserve">SIROP </t>
  </si>
  <si>
    <t xml:space="preserve">Sirop au sucre de canne différents parfums, menthe, grenadine, ... </t>
  </si>
  <si>
    <t>PUR JUS BIO (orange)</t>
  </si>
  <si>
    <t>PUR JUS BIO (pomme)</t>
  </si>
  <si>
    <t>125 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</si>
</sst>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5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8" xfId="2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" fontId="7" fillId="2" borderId="7" xfId="1" applyNumberFormat="1" applyFont="1" applyFill="1" applyBorder="1" applyAlignment="1">
      <alignment horizontal="center" vertical="center" wrapText="1"/>
    </xf>
    <xf numFmtId="1" fontId="7" fillId="2" borderId="8" xfId="1" applyNumberFormat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4" borderId="8" xfId="3" applyFont="1" applyFill="1" applyBorder="1" applyAlignment="1">
      <alignment horizontal="center" vertical="center" wrapText="1"/>
    </xf>
    <xf numFmtId="1" fontId="7" fillId="4" borderId="8" xfId="4" applyNumberFormat="1" applyFont="1" applyFill="1" applyBorder="1" applyAlignment="1">
      <alignment horizontal="center" vertical="center" wrapText="1"/>
    </xf>
    <xf numFmtId="1" fontId="7" fillId="4" borderId="9" xfId="4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3" fontId="7" fillId="3" borderId="2" xfId="3" applyNumberFormat="1" applyFont="1" applyFill="1" applyBorder="1" applyAlignment="1">
      <alignment horizontal="center" vertical="center" wrapText="1"/>
    </xf>
    <xf numFmtId="0" fontId="8" fillId="3" borderId="2" xfId="5" applyFont="1" applyFill="1" applyBorder="1" applyAlignment="1">
      <alignment horizontal="center" vertical="center" wrapText="1"/>
    </xf>
    <xf numFmtId="0" fontId="6" fillId="3" borderId="3" xfId="3" applyFont="1" applyFill="1" applyBorder="1" applyAlignment="1" applyProtection="1">
      <alignment horizontal="left" vertical="center" wrapText="1"/>
      <protection locked="0"/>
    </xf>
    <xf numFmtId="49" fontId="6" fillId="3" borderId="2" xfId="3" applyNumberFormat="1" applyFont="1" applyFill="1" applyBorder="1" applyAlignment="1" applyProtection="1">
      <alignment horizontal="left" vertical="center" wrapText="1"/>
      <protection locked="0"/>
    </xf>
    <xf numFmtId="0" fontId="6" fillId="3" borderId="2" xfId="3" applyFont="1" applyFill="1" applyBorder="1" applyAlignment="1" applyProtection="1">
      <alignment horizontal="left" vertical="center" wrapText="1"/>
      <protection locked="0"/>
    </xf>
    <xf numFmtId="164" fontId="9" fillId="3" borderId="2" xfId="3" applyNumberFormat="1" applyFont="1" applyFill="1" applyBorder="1" applyAlignment="1" applyProtection="1">
      <alignment horizontal="center" vertical="center" wrapText="1"/>
      <protection locked="0"/>
    </xf>
    <xf numFmtId="164" fontId="6" fillId="3" borderId="2" xfId="3" applyNumberFormat="1" applyFont="1" applyFill="1" applyBorder="1" applyAlignment="1" applyProtection="1">
      <alignment horizontal="right" vertical="center" wrapText="1"/>
      <protection locked="0"/>
    </xf>
    <xf numFmtId="10" fontId="6" fillId="3" borderId="2" xfId="3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10" fillId="4" borderId="10" xfId="0" applyFont="1" applyFill="1" applyBorder="1" applyAlignment="1">
      <alignment horizontal="center" vertical="center" wrapText="1"/>
    </xf>
    <xf numFmtId="3" fontId="7" fillId="3" borderId="1" xfId="3" applyNumberFormat="1" applyFont="1" applyFill="1" applyBorder="1" applyAlignment="1">
      <alignment horizontal="center" vertical="center" wrapText="1"/>
    </xf>
    <xf numFmtId="0" fontId="8" fillId="3" borderId="1" xfId="5" applyFont="1" applyFill="1" applyBorder="1" applyAlignment="1">
      <alignment horizontal="center" vertical="center" wrapText="1"/>
    </xf>
    <xf numFmtId="0" fontId="6" fillId="3" borderId="1" xfId="3" applyFont="1" applyFill="1" applyBorder="1" applyAlignment="1" applyProtection="1">
      <alignment horizontal="left" vertical="center" wrapText="1"/>
      <protection locked="0"/>
    </xf>
    <xf numFmtId="49" fontId="6" fillId="3" borderId="1" xfId="3" applyNumberFormat="1" applyFont="1" applyFill="1" applyBorder="1" applyAlignment="1" applyProtection="1">
      <alignment horizontal="left" vertical="center" wrapText="1"/>
      <protection locked="0"/>
    </xf>
    <xf numFmtId="164" fontId="9" fillId="3" borderId="1" xfId="3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3" applyNumberFormat="1" applyFont="1" applyFill="1" applyBorder="1" applyAlignment="1" applyProtection="1">
      <alignment horizontal="right" vertical="center" wrapText="1"/>
      <protection locked="0"/>
    </xf>
    <xf numFmtId="10" fontId="6" fillId="3" borderId="1" xfId="3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3" fontId="7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14" xfId="0" applyFont="1" applyFill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6" fillId="0" borderId="5" xfId="3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0" fillId="0" borderId="1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6" fillId="3" borderId="4" xfId="3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 wrapText="1"/>
      <protection locked="0"/>
    </xf>
    <xf numFmtId="0" fontId="13" fillId="5" borderId="1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3" fontId="7" fillId="3" borderId="0" xfId="3" applyNumberFormat="1" applyFont="1" applyFill="1" applyBorder="1" applyAlignment="1">
      <alignment horizontal="center" vertical="center" wrapText="1"/>
    </xf>
    <xf numFmtId="0" fontId="8" fillId="3" borderId="0" xfId="5" applyFont="1" applyFill="1" applyBorder="1" applyAlignment="1">
      <alignment horizontal="center" vertical="center" wrapText="1"/>
    </xf>
    <xf numFmtId="0" fontId="6" fillId="3" borderId="0" xfId="3" applyFont="1" applyFill="1" applyBorder="1" applyAlignment="1" applyProtection="1">
      <alignment horizontal="left" vertical="center" wrapText="1"/>
      <protection locked="0"/>
    </xf>
    <xf numFmtId="49" fontId="6" fillId="3" borderId="0" xfId="3" applyNumberFormat="1" applyFont="1" applyFill="1" applyBorder="1" applyAlignment="1" applyProtection="1">
      <alignment horizontal="left" vertical="center" wrapText="1"/>
      <protection locked="0"/>
    </xf>
    <xf numFmtId="164" fontId="9" fillId="3" borderId="0" xfId="3" applyNumberFormat="1" applyFont="1" applyFill="1" applyBorder="1" applyAlignment="1" applyProtection="1">
      <alignment horizontal="center" vertical="center" wrapText="1"/>
      <protection locked="0"/>
    </xf>
    <xf numFmtId="164" fontId="6" fillId="3" borderId="0" xfId="3" applyNumberFormat="1" applyFont="1" applyFill="1" applyBorder="1" applyAlignment="1" applyProtection="1">
      <alignment horizontal="right" vertical="center" wrapText="1"/>
      <protection locked="0"/>
    </xf>
    <xf numFmtId="10" fontId="6" fillId="3" borderId="0" xfId="3" applyNumberFormat="1" applyFont="1" applyFill="1" applyBorder="1" applyAlignment="1" applyProtection="1">
      <alignment horizontal="right" vertical="center" wrapText="1"/>
      <protection locked="0"/>
    </xf>
  </cellXfs>
  <cellStyles count="6">
    <cellStyle name="Normal" xfId="0" builtinId="0"/>
    <cellStyle name="Normal 2" xfId="5" xr:uid="{00000000-0005-0000-0000-000001000000}"/>
    <cellStyle name="Normal 3" xfId="3" xr:uid="{00000000-0005-0000-0000-000002000000}"/>
    <cellStyle name="Normal 3 2" xfId="1" xr:uid="{00000000-0005-0000-0000-000003000000}"/>
    <cellStyle name="Normal 3 2 2" xfId="4" xr:uid="{00000000-0005-0000-0000-000004000000}"/>
    <cellStyle name="Normal 9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83820</xdr:rowOff>
    </xdr:from>
    <xdr:to>
      <xdr:col>1</xdr:col>
      <xdr:colOff>323850</xdr:colOff>
      <xdr:row>0</xdr:row>
      <xdr:rowOff>1055370</xdr:rowOff>
    </xdr:to>
    <xdr:pic>
      <xdr:nvPicPr>
        <xdr:cNvPr id="3" name="Image 2" descr="Une image contenant texte, Police, logo, cercle&#10;&#10;Le contenu généré par l’IA peut être incorrect.">
          <a:extLst>
            <a:ext uri="{FF2B5EF4-FFF2-40B4-BE49-F238E27FC236}">
              <a16:creationId xmlns:a16="http://schemas.microsoft.com/office/drawing/2014/main" id="{C15B3609-07A0-20DC-B82B-C51807187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83820"/>
          <a:ext cx="971550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"/>
  <sheetViews>
    <sheetView tabSelected="1" topLeftCell="A70" workbookViewId="0">
      <selection activeCell="D91" sqref="D91"/>
    </sheetView>
  </sheetViews>
  <sheetFormatPr baseColWidth="10" defaultColWidth="39.33203125" defaultRowHeight="14.4" x14ac:dyDescent="0.3"/>
  <cols>
    <col min="1" max="1" width="11.5546875" style="6" bestFit="1" customWidth="1"/>
    <col min="2" max="2" width="41.109375" style="6" bestFit="1" customWidth="1"/>
    <col min="3" max="3" width="14.109375" style="6" bestFit="1" customWidth="1"/>
    <col min="4" max="4" width="15.109375" style="6" bestFit="1" customWidth="1"/>
    <col min="5" max="5" width="34.44140625" style="6" customWidth="1"/>
    <col min="6" max="6" width="22.5546875" style="6" customWidth="1"/>
    <col min="7" max="7" width="10" style="6" customWidth="1"/>
    <col min="8" max="8" width="25.44140625" style="6" customWidth="1"/>
    <col min="9" max="9" width="19.44140625" style="6" bestFit="1" customWidth="1"/>
    <col min="10" max="10" width="12.88671875" style="6" customWidth="1"/>
    <col min="11" max="11" width="13.6640625" style="6" bestFit="1" customWidth="1"/>
    <col min="12" max="13" width="22.88671875" style="6" customWidth="1"/>
    <col min="14" max="14" width="23.6640625" style="6" bestFit="1" customWidth="1"/>
    <col min="15" max="15" width="16" style="6" customWidth="1"/>
    <col min="16" max="16" width="26.33203125" style="6" customWidth="1"/>
    <col min="17" max="17" width="15.109375" style="6" bestFit="1" customWidth="1"/>
    <col min="18" max="18" width="10.33203125" style="6" bestFit="1" customWidth="1"/>
    <col min="19" max="19" width="15.88671875" style="6" customWidth="1"/>
    <col min="20" max="20" width="8.88671875" style="6" bestFit="1" customWidth="1"/>
    <col min="21" max="21" width="16.109375" style="6" bestFit="1" customWidth="1"/>
    <col min="22" max="16384" width="39.33203125" style="6"/>
  </cols>
  <sheetData>
    <row r="1" spans="1:21" ht="106.95" customHeight="1" x14ac:dyDescent="0.3">
      <c r="A1" s="67" t="s">
        <v>46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3" spans="1:21" ht="18" x14ac:dyDescent="0.3">
      <c r="A3" s="42" t="s">
        <v>48</v>
      </c>
    </row>
    <row r="4" spans="1:21" ht="15" thickBot="1" x14ac:dyDescent="0.35">
      <c r="A4" s="2"/>
    </row>
    <row r="5" spans="1:21" ht="15" customHeight="1" thickBot="1" x14ac:dyDescent="0.35">
      <c r="H5" s="62" t="s">
        <v>39</v>
      </c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/>
    </row>
    <row r="6" spans="1:21" ht="74.400000000000006" customHeight="1" thickBot="1" x14ac:dyDescent="0.35">
      <c r="A6" s="7" t="s">
        <v>6</v>
      </c>
      <c r="B6" s="8" t="s">
        <v>7</v>
      </c>
      <c r="C6" s="8" t="s">
        <v>4</v>
      </c>
      <c r="D6" s="8" t="s">
        <v>5</v>
      </c>
      <c r="E6" s="8" t="s">
        <v>47</v>
      </c>
      <c r="F6" s="9" t="s">
        <v>25</v>
      </c>
      <c r="G6" s="8" t="s">
        <v>8</v>
      </c>
      <c r="H6" s="24" t="s">
        <v>9</v>
      </c>
      <c r="I6" s="5" t="s">
        <v>10</v>
      </c>
      <c r="J6" s="4" t="s">
        <v>11</v>
      </c>
      <c r="K6" s="4" t="s">
        <v>30</v>
      </c>
      <c r="L6" s="4" t="s">
        <v>12</v>
      </c>
      <c r="M6" s="10" t="s">
        <v>13</v>
      </c>
      <c r="N6" s="10" t="s">
        <v>40</v>
      </c>
      <c r="O6" s="10" t="s">
        <v>14</v>
      </c>
      <c r="P6" s="11" t="s">
        <v>41</v>
      </c>
      <c r="Q6" s="11" t="s">
        <v>15</v>
      </c>
      <c r="R6" s="11" t="s">
        <v>16</v>
      </c>
      <c r="S6" s="11" t="s">
        <v>17</v>
      </c>
      <c r="T6" s="11" t="s">
        <v>18</v>
      </c>
      <c r="U6" s="12" t="s">
        <v>19</v>
      </c>
    </row>
    <row r="7" spans="1:21" ht="28.8" x14ac:dyDescent="0.3">
      <c r="A7" s="43">
        <v>1</v>
      </c>
      <c r="B7" s="44" t="s">
        <v>102</v>
      </c>
      <c r="C7" s="45" t="s">
        <v>101</v>
      </c>
      <c r="D7" s="45" t="s">
        <v>24</v>
      </c>
      <c r="E7" s="45" t="s">
        <v>103</v>
      </c>
      <c r="F7" s="14">
        <v>40</v>
      </c>
      <c r="G7" s="15" t="s">
        <v>20</v>
      </c>
      <c r="H7" s="16"/>
      <c r="I7" s="17"/>
      <c r="J7" s="18"/>
      <c r="K7" s="18"/>
      <c r="L7" s="18"/>
      <c r="M7" s="18"/>
      <c r="N7" s="18"/>
      <c r="O7" s="18"/>
      <c r="P7" s="19"/>
      <c r="Q7" s="20">
        <f t="shared" ref="Q7:Q33" si="0">F7*P7</f>
        <v>0</v>
      </c>
      <c r="R7" s="20"/>
      <c r="S7" s="20"/>
      <c r="T7" s="21"/>
      <c r="U7" s="20">
        <f t="shared" ref="U7:U38" si="1">Q7*(1+T7)</f>
        <v>0</v>
      </c>
    </row>
    <row r="8" spans="1:21" x14ac:dyDescent="0.3">
      <c r="A8" s="46">
        <v>2</v>
      </c>
      <c r="B8" s="47" t="s">
        <v>104</v>
      </c>
      <c r="C8" s="45" t="s">
        <v>101</v>
      </c>
      <c r="D8" s="48" t="s">
        <v>24</v>
      </c>
      <c r="E8" s="53" t="s">
        <v>38</v>
      </c>
      <c r="F8" s="14">
        <v>200</v>
      </c>
      <c r="G8" s="15" t="s">
        <v>20</v>
      </c>
      <c r="H8" s="60"/>
      <c r="I8" s="28"/>
      <c r="J8" s="27"/>
      <c r="K8" s="27"/>
      <c r="L8" s="27"/>
      <c r="M8" s="27"/>
      <c r="N8" s="27"/>
      <c r="O8" s="27"/>
      <c r="P8" s="19"/>
      <c r="Q8" s="20">
        <f t="shared" si="0"/>
        <v>0</v>
      </c>
      <c r="R8" s="30"/>
      <c r="S8" s="30"/>
      <c r="T8" s="31"/>
      <c r="U8" s="20">
        <f t="shared" si="1"/>
        <v>0</v>
      </c>
    </row>
    <row r="9" spans="1:21" x14ac:dyDescent="0.3">
      <c r="A9" s="43">
        <v>3</v>
      </c>
      <c r="B9" s="47" t="s">
        <v>105</v>
      </c>
      <c r="C9" s="45" t="s">
        <v>101</v>
      </c>
      <c r="D9" s="48" t="s">
        <v>24</v>
      </c>
      <c r="E9" s="53" t="s">
        <v>38</v>
      </c>
      <c r="F9" s="14">
        <v>200</v>
      </c>
      <c r="G9" s="15" t="s">
        <v>20</v>
      </c>
      <c r="H9" s="60"/>
      <c r="I9" s="28"/>
      <c r="J9" s="27"/>
      <c r="K9" s="27"/>
      <c r="L9" s="27"/>
      <c r="M9" s="27"/>
      <c r="N9" s="27"/>
      <c r="O9" s="27"/>
      <c r="P9" s="19"/>
      <c r="Q9" s="20">
        <f t="shared" si="0"/>
        <v>0</v>
      </c>
      <c r="R9" s="30"/>
      <c r="S9" s="30"/>
      <c r="T9" s="31"/>
      <c r="U9" s="20">
        <f t="shared" si="1"/>
        <v>0</v>
      </c>
    </row>
    <row r="10" spans="1:21" ht="28.8" x14ac:dyDescent="0.3">
      <c r="A10" s="46">
        <v>4</v>
      </c>
      <c r="B10" s="47" t="s">
        <v>69</v>
      </c>
      <c r="C10" s="45" t="s">
        <v>68</v>
      </c>
      <c r="D10" s="48" t="s">
        <v>29</v>
      </c>
      <c r="E10" s="48" t="s">
        <v>70</v>
      </c>
      <c r="F10" s="14">
        <v>500</v>
      </c>
      <c r="G10" s="15" t="s">
        <v>20</v>
      </c>
      <c r="H10" s="23"/>
      <c r="I10" s="22"/>
      <c r="J10" s="22"/>
      <c r="K10" s="22"/>
      <c r="L10" s="22"/>
      <c r="M10" s="22"/>
      <c r="N10" s="22"/>
      <c r="O10" s="22"/>
      <c r="P10" s="19"/>
      <c r="Q10" s="20">
        <f t="shared" si="0"/>
        <v>0</v>
      </c>
      <c r="R10" s="22"/>
      <c r="S10" s="22"/>
      <c r="T10" s="22"/>
      <c r="U10" s="20">
        <f t="shared" si="1"/>
        <v>0</v>
      </c>
    </row>
    <row r="11" spans="1:21" ht="28.8" x14ac:dyDescent="0.3">
      <c r="A11" s="43">
        <v>5</v>
      </c>
      <c r="B11" s="47" t="s">
        <v>71</v>
      </c>
      <c r="C11" s="45" t="s">
        <v>68</v>
      </c>
      <c r="D11" s="48" t="s">
        <v>29</v>
      </c>
      <c r="E11" s="48" t="s">
        <v>72</v>
      </c>
      <c r="F11" s="14">
        <v>500</v>
      </c>
      <c r="G11" s="15" t="s">
        <v>20</v>
      </c>
      <c r="H11" s="23"/>
      <c r="I11" s="22"/>
      <c r="J11" s="22"/>
      <c r="K11" s="22"/>
      <c r="L11" s="22"/>
      <c r="M11" s="22"/>
      <c r="N11" s="22"/>
      <c r="O11" s="22"/>
      <c r="P11" s="19"/>
      <c r="Q11" s="20">
        <f t="shared" si="0"/>
        <v>0</v>
      </c>
      <c r="R11" s="22"/>
      <c r="S11" s="22"/>
      <c r="T11" s="22"/>
      <c r="U11" s="20">
        <f t="shared" si="1"/>
        <v>0</v>
      </c>
    </row>
    <row r="12" spans="1:21" ht="54" customHeight="1" x14ac:dyDescent="0.3">
      <c r="A12" s="46">
        <v>6</v>
      </c>
      <c r="B12" s="47" t="s">
        <v>71</v>
      </c>
      <c r="C12" s="45" t="s">
        <v>99</v>
      </c>
      <c r="D12" s="48" t="s">
        <v>29</v>
      </c>
      <c r="E12" s="48" t="s">
        <v>64</v>
      </c>
      <c r="F12" s="25">
        <v>500</v>
      </c>
      <c r="G12" s="15" t="s">
        <v>20</v>
      </c>
      <c r="H12" s="27"/>
      <c r="I12" s="28"/>
      <c r="J12" s="27"/>
      <c r="K12" s="27"/>
      <c r="L12" s="27"/>
      <c r="M12" s="27"/>
      <c r="N12" s="27"/>
      <c r="O12" s="27"/>
      <c r="P12" s="19"/>
      <c r="Q12" s="20">
        <f t="shared" si="0"/>
        <v>0</v>
      </c>
      <c r="R12" s="30"/>
      <c r="S12" s="30"/>
      <c r="T12" s="31"/>
      <c r="U12" s="20">
        <f t="shared" si="1"/>
        <v>0</v>
      </c>
    </row>
    <row r="13" spans="1:21" x14ac:dyDescent="0.3">
      <c r="A13" s="43">
        <v>7</v>
      </c>
      <c r="B13" s="47" t="s">
        <v>65</v>
      </c>
      <c r="C13" s="48" t="s">
        <v>28</v>
      </c>
      <c r="D13" s="48" t="s">
        <v>29</v>
      </c>
      <c r="E13" s="48" t="s">
        <v>64</v>
      </c>
      <c r="F13" s="25">
        <v>10000</v>
      </c>
      <c r="G13" s="15" t="s">
        <v>20</v>
      </c>
      <c r="H13" s="22"/>
      <c r="I13" s="22"/>
      <c r="J13" s="22"/>
      <c r="K13" s="22"/>
      <c r="L13" s="22"/>
      <c r="M13" s="22"/>
      <c r="N13" s="22"/>
      <c r="O13" s="22"/>
      <c r="P13" s="19"/>
      <c r="Q13" s="20">
        <f t="shared" si="0"/>
        <v>0</v>
      </c>
      <c r="R13" s="22"/>
      <c r="S13" s="22"/>
      <c r="T13" s="22"/>
      <c r="U13" s="20">
        <f t="shared" si="1"/>
        <v>0</v>
      </c>
    </row>
    <row r="14" spans="1:21" ht="28.8" x14ac:dyDescent="0.3">
      <c r="A14" s="46">
        <v>8</v>
      </c>
      <c r="B14" s="47" t="s">
        <v>65</v>
      </c>
      <c r="C14" s="48" t="s">
        <v>99</v>
      </c>
      <c r="D14" s="48" t="s">
        <v>29</v>
      </c>
      <c r="E14" s="48" t="s">
        <v>64</v>
      </c>
      <c r="F14" s="25">
        <v>200</v>
      </c>
      <c r="G14" s="15" t="s">
        <v>20</v>
      </c>
      <c r="H14" s="27"/>
      <c r="I14" s="28"/>
      <c r="J14" s="27"/>
      <c r="K14" s="27"/>
      <c r="L14" s="27"/>
      <c r="M14" s="27"/>
      <c r="N14" s="27"/>
      <c r="O14" s="27"/>
      <c r="P14" s="19"/>
      <c r="Q14" s="20">
        <f t="shared" si="0"/>
        <v>0</v>
      </c>
      <c r="R14" s="30"/>
      <c r="S14" s="30"/>
      <c r="T14" s="31"/>
      <c r="U14" s="20">
        <f t="shared" si="1"/>
        <v>0</v>
      </c>
    </row>
    <row r="15" spans="1:21" ht="28.8" x14ac:dyDescent="0.3">
      <c r="A15" s="43">
        <v>9</v>
      </c>
      <c r="B15" s="47" t="s">
        <v>43</v>
      </c>
      <c r="C15" s="48" t="s">
        <v>68</v>
      </c>
      <c r="D15" s="48" t="s">
        <v>29</v>
      </c>
      <c r="E15" s="47" t="s">
        <v>21</v>
      </c>
      <c r="F15" s="25">
        <v>1500</v>
      </c>
      <c r="G15" s="15" t="s">
        <v>20</v>
      </c>
      <c r="H15" s="22"/>
      <c r="I15" s="22"/>
      <c r="J15" s="22"/>
      <c r="K15" s="22"/>
      <c r="L15" s="22"/>
      <c r="M15" s="22"/>
      <c r="N15" s="22"/>
      <c r="O15" s="22"/>
      <c r="P15" s="19"/>
      <c r="Q15" s="20">
        <f t="shared" si="0"/>
        <v>0</v>
      </c>
      <c r="R15" s="22"/>
      <c r="S15" s="22"/>
      <c r="T15" s="22"/>
      <c r="U15" s="20">
        <f t="shared" si="1"/>
        <v>0</v>
      </c>
    </row>
    <row r="16" spans="1:21" ht="28.8" x14ac:dyDescent="0.3">
      <c r="A16" s="46">
        <v>10</v>
      </c>
      <c r="B16" s="47" t="s">
        <v>52</v>
      </c>
      <c r="C16" s="48" t="s">
        <v>68</v>
      </c>
      <c r="D16" s="48" t="s">
        <v>29</v>
      </c>
      <c r="E16" s="47" t="s">
        <v>21</v>
      </c>
      <c r="F16" s="25">
        <v>1000</v>
      </c>
      <c r="G16" s="15" t="s">
        <v>20</v>
      </c>
      <c r="H16" s="22"/>
      <c r="I16" s="22"/>
      <c r="J16" s="22"/>
      <c r="K16" s="22"/>
      <c r="L16" s="22"/>
      <c r="M16" s="22"/>
      <c r="N16" s="22"/>
      <c r="O16" s="22"/>
      <c r="P16" s="19"/>
      <c r="Q16" s="20">
        <f t="shared" si="0"/>
        <v>0</v>
      </c>
      <c r="R16" s="22"/>
      <c r="S16" s="22"/>
      <c r="T16" s="22"/>
      <c r="U16" s="20">
        <f t="shared" si="1"/>
        <v>0</v>
      </c>
    </row>
    <row r="17" spans="1:21" ht="28.8" x14ac:dyDescent="0.3">
      <c r="A17" s="43">
        <v>11</v>
      </c>
      <c r="B17" s="47" t="s">
        <v>52</v>
      </c>
      <c r="C17" s="48" t="s">
        <v>68</v>
      </c>
      <c r="D17" s="48" t="s">
        <v>29</v>
      </c>
      <c r="E17" s="47" t="s">
        <v>89</v>
      </c>
      <c r="F17" s="25">
        <v>1000</v>
      </c>
      <c r="G17" s="15" t="s">
        <v>20</v>
      </c>
      <c r="H17" s="22"/>
      <c r="I17" s="22"/>
      <c r="J17" s="22"/>
      <c r="K17" s="22"/>
      <c r="L17" s="22"/>
      <c r="M17" s="22"/>
      <c r="N17" s="22"/>
      <c r="O17" s="22"/>
      <c r="P17" s="19"/>
      <c r="Q17" s="20">
        <f t="shared" si="0"/>
        <v>0</v>
      </c>
      <c r="R17" s="22"/>
      <c r="S17" s="22"/>
      <c r="T17" s="22"/>
      <c r="U17" s="20">
        <f t="shared" si="1"/>
        <v>0</v>
      </c>
    </row>
    <row r="18" spans="1:21" ht="28.8" x14ac:dyDescent="0.3">
      <c r="A18" s="46">
        <v>12</v>
      </c>
      <c r="B18" s="47" t="s">
        <v>43</v>
      </c>
      <c r="C18" s="48" t="s">
        <v>68</v>
      </c>
      <c r="D18" s="48" t="s">
        <v>29</v>
      </c>
      <c r="E18" s="47" t="s">
        <v>88</v>
      </c>
      <c r="F18" s="25">
        <v>2000</v>
      </c>
      <c r="G18" s="15" t="s">
        <v>20</v>
      </c>
      <c r="H18" s="22"/>
      <c r="I18" s="22"/>
      <c r="J18" s="22"/>
      <c r="K18" s="22"/>
      <c r="L18" s="22"/>
      <c r="M18" s="22"/>
      <c r="N18" s="22"/>
      <c r="O18" s="22"/>
      <c r="P18" s="19"/>
      <c r="Q18" s="20">
        <f t="shared" si="0"/>
        <v>0</v>
      </c>
      <c r="R18" s="22"/>
      <c r="S18" s="22"/>
      <c r="T18" s="22"/>
      <c r="U18" s="20">
        <f t="shared" si="1"/>
        <v>0</v>
      </c>
    </row>
    <row r="19" spans="1:21" ht="28.8" x14ac:dyDescent="0.3">
      <c r="A19" s="43">
        <v>13</v>
      </c>
      <c r="B19" s="47" t="s">
        <v>52</v>
      </c>
      <c r="C19" s="48" t="s">
        <v>68</v>
      </c>
      <c r="D19" s="48" t="s">
        <v>29</v>
      </c>
      <c r="E19" s="47" t="s">
        <v>87</v>
      </c>
      <c r="F19" s="25">
        <v>1000</v>
      </c>
      <c r="G19" s="15" t="s">
        <v>20</v>
      </c>
      <c r="H19" s="22"/>
      <c r="I19" s="22"/>
      <c r="J19" s="22"/>
      <c r="K19" s="22"/>
      <c r="L19" s="22"/>
      <c r="M19" s="22"/>
      <c r="N19" s="22"/>
      <c r="O19" s="22"/>
      <c r="P19" s="19"/>
      <c r="Q19" s="20">
        <f t="shared" si="0"/>
        <v>0</v>
      </c>
      <c r="R19" s="22"/>
      <c r="S19" s="22"/>
      <c r="T19" s="22"/>
      <c r="U19" s="20">
        <f t="shared" si="1"/>
        <v>0</v>
      </c>
    </row>
    <row r="20" spans="1:21" ht="28.8" x14ac:dyDescent="0.3">
      <c r="A20" s="46">
        <v>14</v>
      </c>
      <c r="B20" s="47" t="s">
        <v>43</v>
      </c>
      <c r="C20" s="48" t="s">
        <v>68</v>
      </c>
      <c r="D20" s="48" t="s">
        <v>29</v>
      </c>
      <c r="E20" s="47" t="s">
        <v>83</v>
      </c>
      <c r="F20" s="25">
        <v>1000</v>
      </c>
      <c r="G20" s="15" t="s">
        <v>20</v>
      </c>
      <c r="H20" s="22"/>
      <c r="I20" s="22"/>
      <c r="J20" s="22"/>
      <c r="K20" s="22"/>
      <c r="L20" s="22"/>
      <c r="M20" s="22"/>
      <c r="N20" s="22"/>
      <c r="O20" s="22"/>
      <c r="P20" s="19"/>
      <c r="Q20" s="20">
        <f t="shared" si="0"/>
        <v>0</v>
      </c>
      <c r="R20" s="22"/>
      <c r="S20" s="22"/>
      <c r="T20" s="22"/>
      <c r="U20" s="20">
        <f t="shared" si="1"/>
        <v>0</v>
      </c>
    </row>
    <row r="21" spans="1:21" ht="28.8" x14ac:dyDescent="0.3">
      <c r="A21" s="43">
        <v>15</v>
      </c>
      <c r="B21" s="47" t="s">
        <v>57</v>
      </c>
      <c r="C21" s="48" t="s">
        <v>68</v>
      </c>
      <c r="D21" s="48" t="s">
        <v>29</v>
      </c>
      <c r="E21" s="48" t="s">
        <v>59</v>
      </c>
      <c r="F21" s="25">
        <v>5000</v>
      </c>
      <c r="G21" s="15" t="s">
        <v>20</v>
      </c>
      <c r="H21" s="22"/>
      <c r="I21" s="22"/>
      <c r="J21" s="22"/>
      <c r="K21" s="22"/>
      <c r="L21" s="22"/>
      <c r="M21" s="22"/>
      <c r="N21" s="22"/>
      <c r="O21" s="22"/>
      <c r="P21" s="19"/>
      <c r="Q21" s="20">
        <f t="shared" si="0"/>
        <v>0</v>
      </c>
      <c r="R21" s="22"/>
      <c r="S21" s="22"/>
      <c r="T21" s="22"/>
      <c r="U21" s="20">
        <f t="shared" si="1"/>
        <v>0</v>
      </c>
    </row>
    <row r="22" spans="1:21" ht="28.8" x14ac:dyDescent="0.3">
      <c r="A22" s="46">
        <v>16</v>
      </c>
      <c r="B22" s="47" t="s">
        <v>60</v>
      </c>
      <c r="C22" s="48" t="s">
        <v>68</v>
      </c>
      <c r="D22" s="48" t="s">
        <v>29</v>
      </c>
      <c r="E22" s="48" t="s">
        <v>59</v>
      </c>
      <c r="F22" s="25">
        <v>5000</v>
      </c>
      <c r="G22" s="15" t="s">
        <v>20</v>
      </c>
      <c r="H22" s="22"/>
      <c r="I22" s="22"/>
      <c r="J22" s="22"/>
      <c r="K22" s="22"/>
      <c r="L22" s="22"/>
      <c r="M22" s="22"/>
      <c r="N22" s="22"/>
      <c r="O22" s="22"/>
      <c r="P22" s="19"/>
      <c r="Q22" s="20">
        <f t="shared" si="0"/>
        <v>0</v>
      </c>
      <c r="R22" s="22"/>
      <c r="S22" s="22"/>
      <c r="T22" s="22"/>
      <c r="U22" s="20">
        <f t="shared" si="1"/>
        <v>0</v>
      </c>
    </row>
    <row r="23" spans="1:21" ht="28.8" x14ac:dyDescent="0.3">
      <c r="A23" s="43">
        <v>17</v>
      </c>
      <c r="B23" s="47" t="s">
        <v>43</v>
      </c>
      <c r="C23" s="48" t="s">
        <v>68</v>
      </c>
      <c r="D23" s="48" t="s">
        <v>29</v>
      </c>
      <c r="E23" s="47" t="s">
        <v>90</v>
      </c>
      <c r="F23" s="25">
        <v>500</v>
      </c>
      <c r="G23" s="15" t="s">
        <v>20</v>
      </c>
      <c r="H23" s="22"/>
      <c r="I23" s="22"/>
      <c r="J23" s="22"/>
      <c r="K23" s="22"/>
      <c r="L23" s="22"/>
      <c r="M23" s="22"/>
      <c r="N23" s="22"/>
      <c r="O23" s="22"/>
      <c r="P23" s="19"/>
      <c r="Q23" s="20">
        <f t="shared" si="0"/>
        <v>0</v>
      </c>
      <c r="R23" s="22"/>
      <c r="S23" s="22"/>
      <c r="T23" s="22"/>
      <c r="U23" s="20">
        <f t="shared" si="1"/>
        <v>0</v>
      </c>
    </row>
    <row r="24" spans="1:21" ht="28.8" x14ac:dyDescent="0.3">
      <c r="A24" s="46">
        <v>18</v>
      </c>
      <c r="B24" s="47" t="s">
        <v>54</v>
      </c>
      <c r="C24" s="48" t="s">
        <v>68</v>
      </c>
      <c r="D24" s="48" t="s">
        <v>29</v>
      </c>
      <c r="E24" s="48" t="s">
        <v>55</v>
      </c>
      <c r="F24" s="25">
        <v>5000</v>
      </c>
      <c r="G24" s="15" t="s">
        <v>20</v>
      </c>
      <c r="H24" s="22"/>
      <c r="I24" s="22"/>
      <c r="J24" s="22"/>
      <c r="K24" s="22"/>
      <c r="L24" s="22"/>
      <c r="M24" s="22"/>
      <c r="N24" s="22"/>
      <c r="O24" s="22"/>
      <c r="P24" s="19"/>
      <c r="Q24" s="20">
        <f t="shared" si="0"/>
        <v>0</v>
      </c>
      <c r="R24" s="22"/>
      <c r="S24" s="22"/>
      <c r="T24" s="22"/>
      <c r="U24" s="20">
        <f t="shared" si="1"/>
        <v>0</v>
      </c>
    </row>
    <row r="25" spans="1:21" ht="28.8" x14ac:dyDescent="0.3">
      <c r="A25" s="43">
        <v>19</v>
      </c>
      <c r="B25" s="47" t="s">
        <v>53</v>
      </c>
      <c r="C25" s="48" t="s">
        <v>68</v>
      </c>
      <c r="D25" s="45" t="s">
        <v>29</v>
      </c>
      <c r="E25" s="48" t="s">
        <v>56</v>
      </c>
      <c r="F25" s="25">
        <v>10000</v>
      </c>
      <c r="G25" s="15" t="s">
        <v>20</v>
      </c>
      <c r="H25" s="22"/>
      <c r="I25" s="22"/>
      <c r="J25" s="22"/>
      <c r="K25" s="22"/>
      <c r="L25" s="22"/>
      <c r="M25" s="22"/>
      <c r="N25" s="22"/>
      <c r="O25" s="22"/>
      <c r="P25" s="19"/>
      <c r="Q25" s="20">
        <f t="shared" si="0"/>
        <v>0</v>
      </c>
      <c r="R25" s="22"/>
      <c r="S25" s="22"/>
      <c r="T25" s="22"/>
      <c r="U25" s="20">
        <f t="shared" si="1"/>
        <v>0</v>
      </c>
    </row>
    <row r="26" spans="1:21" s="1" customFormat="1" ht="28.8" x14ac:dyDescent="0.3">
      <c r="A26" s="46">
        <v>20</v>
      </c>
      <c r="B26" s="47" t="s">
        <v>52</v>
      </c>
      <c r="C26" s="48" t="s">
        <v>68</v>
      </c>
      <c r="D26" s="45" t="s">
        <v>29</v>
      </c>
      <c r="E26" s="47" t="s">
        <v>84</v>
      </c>
      <c r="F26" s="25">
        <v>1000</v>
      </c>
      <c r="G26" s="15" t="s">
        <v>20</v>
      </c>
      <c r="H26" s="22"/>
      <c r="I26" s="22"/>
      <c r="J26" s="22"/>
      <c r="K26" s="22"/>
      <c r="L26" s="22"/>
      <c r="M26" s="22"/>
      <c r="N26" s="22"/>
      <c r="O26" s="22"/>
      <c r="P26" s="29"/>
      <c r="Q26" s="20">
        <f t="shared" si="0"/>
        <v>0</v>
      </c>
      <c r="R26" s="22"/>
      <c r="S26" s="22"/>
      <c r="T26" s="22"/>
      <c r="U26" s="20">
        <f t="shared" si="1"/>
        <v>0</v>
      </c>
    </row>
    <row r="27" spans="1:21" s="1" customFormat="1" ht="28.8" x14ac:dyDescent="0.3">
      <c r="A27" s="43">
        <v>21</v>
      </c>
      <c r="B27" s="47" t="s">
        <v>43</v>
      </c>
      <c r="C27" s="48" t="s">
        <v>68</v>
      </c>
      <c r="D27" s="45" t="s">
        <v>29</v>
      </c>
      <c r="E27" s="47" t="s">
        <v>81</v>
      </c>
      <c r="F27" s="25">
        <v>1000</v>
      </c>
      <c r="G27" s="15" t="s">
        <v>20</v>
      </c>
      <c r="H27" s="22"/>
      <c r="I27" s="22"/>
      <c r="J27" s="22"/>
      <c r="K27" s="22"/>
      <c r="L27" s="22"/>
      <c r="M27" s="22"/>
      <c r="N27" s="22"/>
      <c r="O27" s="22"/>
      <c r="P27" s="19"/>
      <c r="Q27" s="20">
        <f t="shared" si="0"/>
        <v>0</v>
      </c>
      <c r="R27" s="22"/>
      <c r="S27" s="22"/>
      <c r="T27" s="22"/>
      <c r="U27" s="20">
        <f t="shared" si="1"/>
        <v>0</v>
      </c>
    </row>
    <row r="28" spans="1:21" ht="28.8" x14ac:dyDescent="0.3">
      <c r="A28" s="46">
        <v>22</v>
      </c>
      <c r="B28" s="47" t="s">
        <v>52</v>
      </c>
      <c r="C28" s="48" t="s">
        <v>68</v>
      </c>
      <c r="D28" s="48" t="s">
        <v>29</v>
      </c>
      <c r="E28" s="47" t="s">
        <v>86</v>
      </c>
      <c r="F28" s="25">
        <v>1000</v>
      </c>
      <c r="G28" s="15" t="s">
        <v>20</v>
      </c>
      <c r="H28" s="22"/>
      <c r="I28" s="22"/>
      <c r="J28" s="22"/>
      <c r="K28" s="22"/>
      <c r="L28" s="22"/>
      <c r="M28" s="22"/>
      <c r="N28" s="22"/>
      <c r="O28" s="22"/>
      <c r="P28" s="19"/>
      <c r="Q28" s="20">
        <f t="shared" si="0"/>
        <v>0</v>
      </c>
      <c r="R28" s="22"/>
      <c r="S28" s="22"/>
      <c r="T28" s="22"/>
      <c r="U28" s="20">
        <f t="shared" si="1"/>
        <v>0</v>
      </c>
    </row>
    <row r="29" spans="1:21" ht="28.8" x14ac:dyDescent="0.3">
      <c r="A29" s="43">
        <v>23</v>
      </c>
      <c r="B29" s="47" t="s">
        <v>43</v>
      </c>
      <c r="C29" s="48" t="s">
        <v>68</v>
      </c>
      <c r="D29" s="48" t="s">
        <v>29</v>
      </c>
      <c r="E29" s="47" t="s">
        <v>82</v>
      </c>
      <c r="F29" s="25">
        <v>1000</v>
      </c>
      <c r="G29" s="15" t="s">
        <v>20</v>
      </c>
      <c r="H29" s="22"/>
      <c r="I29" s="22"/>
      <c r="J29" s="22"/>
      <c r="K29" s="22"/>
      <c r="L29" s="22"/>
      <c r="M29" s="22"/>
      <c r="N29" s="22"/>
      <c r="O29" s="22"/>
      <c r="P29" s="19"/>
      <c r="Q29" s="20">
        <f t="shared" si="0"/>
        <v>0</v>
      </c>
      <c r="R29" s="22"/>
      <c r="S29" s="22"/>
      <c r="T29" s="22"/>
      <c r="U29" s="20">
        <f t="shared" si="1"/>
        <v>0</v>
      </c>
    </row>
    <row r="30" spans="1:21" ht="28.8" x14ac:dyDescent="0.3">
      <c r="A30" s="46">
        <v>24</v>
      </c>
      <c r="B30" s="47" t="s">
        <v>42</v>
      </c>
      <c r="C30" s="48" t="s">
        <v>68</v>
      </c>
      <c r="D30" s="48" t="s">
        <v>29</v>
      </c>
      <c r="E30" s="48" t="s">
        <v>2</v>
      </c>
      <c r="F30" s="14">
        <v>10000</v>
      </c>
      <c r="G30" s="15" t="s">
        <v>20</v>
      </c>
      <c r="H30" s="23"/>
      <c r="I30" s="22"/>
      <c r="J30" s="22"/>
      <c r="K30" s="22"/>
      <c r="L30" s="22"/>
      <c r="M30" s="22"/>
      <c r="N30" s="22"/>
      <c r="O30" s="22"/>
      <c r="P30" s="19"/>
      <c r="Q30" s="20">
        <f t="shared" si="0"/>
        <v>0</v>
      </c>
      <c r="R30" s="22"/>
      <c r="S30" s="22"/>
      <c r="T30" s="22"/>
      <c r="U30" s="20">
        <f t="shared" si="1"/>
        <v>0</v>
      </c>
    </row>
    <row r="31" spans="1:21" ht="28.8" x14ac:dyDescent="0.3">
      <c r="A31" s="43">
        <v>25</v>
      </c>
      <c r="B31" s="47" t="s">
        <v>26</v>
      </c>
      <c r="C31" s="48" t="s">
        <v>68</v>
      </c>
      <c r="D31" s="48" t="s">
        <v>29</v>
      </c>
      <c r="E31" s="47" t="s">
        <v>1</v>
      </c>
      <c r="F31" s="25">
        <v>20000</v>
      </c>
      <c r="G31" s="15" t="s">
        <v>20</v>
      </c>
      <c r="H31" s="22"/>
      <c r="I31" s="22"/>
      <c r="J31" s="22"/>
      <c r="K31" s="22"/>
      <c r="L31" s="22"/>
      <c r="M31" s="22"/>
      <c r="N31" s="22"/>
      <c r="O31" s="22"/>
      <c r="P31" s="19"/>
      <c r="Q31" s="20">
        <f t="shared" si="0"/>
        <v>0</v>
      </c>
      <c r="R31" s="22"/>
      <c r="S31" s="22"/>
      <c r="T31" s="22"/>
      <c r="U31" s="20">
        <f t="shared" si="1"/>
        <v>0</v>
      </c>
    </row>
    <row r="32" spans="1:21" ht="28.8" x14ac:dyDescent="0.3">
      <c r="A32" s="46">
        <v>26</v>
      </c>
      <c r="B32" s="47" t="s">
        <v>50</v>
      </c>
      <c r="C32" s="48" t="s">
        <v>68</v>
      </c>
      <c r="D32" s="48" t="s">
        <v>29</v>
      </c>
      <c r="E32" s="48" t="s">
        <v>51</v>
      </c>
      <c r="F32" s="25">
        <v>5000</v>
      </c>
      <c r="G32" s="15" t="s">
        <v>20</v>
      </c>
      <c r="H32" s="22"/>
      <c r="I32" s="22"/>
      <c r="J32" s="22"/>
      <c r="K32" s="22"/>
      <c r="L32" s="22"/>
      <c r="M32" s="22"/>
      <c r="N32" s="22"/>
      <c r="O32" s="22"/>
      <c r="P32" s="19"/>
      <c r="Q32" s="20">
        <f t="shared" si="0"/>
        <v>0</v>
      </c>
      <c r="R32" s="22"/>
      <c r="S32" s="22"/>
      <c r="T32" s="22"/>
      <c r="U32" s="20">
        <f t="shared" si="1"/>
        <v>0</v>
      </c>
    </row>
    <row r="33" spans="1:21" ht="28.8" x14ac:dyDescent="0.3">
      <c r="A33" s="43">
        <v>27</v>
      </c>
      <c r="B33" s="47" t="s">
        <v>53</v>
      </c>
      <c r="C33" s="48" t="s">
        <v>68</v>
      </c>
      <c r="D33" s="48" t="s">
        <v>34</v>
      </c>
      <c r="E33" s="48" t="s">
        <v>3</v>
      </c>
      <c r="F33" s="25">
        <v>5000</v>
      </c>
      <c r="G33" s="15" t="s">
        <v>20</v>
      </c>
      <c r="H33" s="22"/>
      <c r="I33" s="22"/>
      <c r="J33" s="22"/>
      <c r="K33" s="22"/>
      <c r="L33" s="22"/>
      <c r="M33" s="22"/>
      <c r="N33" s="22"/>
      <c r="O33" s="22"/>
      <c r="P33" s="19"/>
      <c r="Q33" s="20">
        <f t="shared" si="0"/>
        <v>0</v>
      </c>
      <c r="R33" s="22"/>
      <c r="S33" s="22"/>
      <c r="T33" s="22"/>
      <c r="U33" s="20">
        <f t="shared" si="1"/>
        <v>0</v>
      </c>
    </row>
    <row r="34" spans="1:21" x14ac:dyDescent="0.3">
      <c r="A34" s="46">
        <v>28</v>
      </c>
      <c r="B34" s="47" t="s">
        <v>71</v>
      </c>
      <c r="C34" s="48" t="s">
        <v>27</v>
      </c>
      <c r="D34" s="48" t="s">
        <v>0</v>
      </c>
      <c r="E34" s="48" t="s">
        <v>74</v>
      </c>
      <c r="F34" s="25">
        <v>2000</v>
      </c>
      <c r="G34" s="15" t="s">
        <v>20</v>
      </c>
      <c r="H34" s="22"/>
      <c r="I34" s="22"/>
      <c r="J34" s="22"/>
      <c r="K34" s="22"/>
      <c r="L34" s="22"/>
      <c r="M34" s="22"/>
      <c r="N34" s="22"/>
      <c r="O34" s="22"/>
      <c r="P34" s="19"/>
      <c r="Q34" s="20">
        <f t="shared" ref="Q34:Q36" si="2">F34*P34</f>
        <v>0</v>
      </c>
      <c r="R34" s="22"/>
      <c r="S34" s="22"/>
      <c r="T34" s="22"/>
      <c r="U34" s="20">
        <f t="shared" si="1"/>
        <v>0</v>
      </c>
    </row>
    <row r="35" spans="1:21" ht="28.8" x14ac:dyDescent="0.3">
      <c r="A35" s="43">
        <v>29</v>
      </c>
      <c r="B35" s="47" t="s">
        <v>77</v>
      </c>
      <c r="C35" s="48" t="s">
        <v>37</v>
      </c>
      <c r="D35" s="48" t="s">
        <v>0</v>
      </c>
      <c r="E35" s="53" t="s">
        <v>78</v>
      </c>
      <c r="F35" s="25">
        <v>8000</v>
      </c>
      <c r="G35" s="15" t="s">
        <v>20</v>
      </c>
      <c r="H35" s="32"/>
      <c r="I35" s="32"/>
      <c r="J35" s="32"/>
      <c r="K35" s="32"/>
      <c r="L35" s="32"/>
      <c r="M35" s="32"/>
      <c r="N35" s="32"/>
      <c r="O35" s="29"/>
      <c r="P35" s="20"/>
      <c r="Q35" s="20">
        <f t="shared" si="2"/>
        <v>0</v>
      </c>
      <c r="R35" s="32"/>
      <c r="S35" s="32"/>
      <c r="T35" s="30">
        <f>P35*(1+S35)</f>
        <v>0</v>
      </c>
      <c r="U35" s="20">
        <f t="shared" si="1"/>
        <v>0</v>
      </c>
    </row>
    <row r="36" spans="1:21" x14ac:dyDescent="0.3">
      <c r="A36" s="46">
        <v>30</v>
      </c>
      <c r="B36" s="47" t="s">
        <v>71</v>
      </c>
      <c r="C36" s="48" t="s">
        <v>27</v>
      </c>
      <c r="D36" s="48" t="s">
        <v>0</v>
      </c>
      <c r="E36" s="53" t="s">
        <v>38</v>
      </c>
      <c r="F36" s="25">
        <v>2000</v>
      </c>
      <c r="G36" s="15" t="s">
        <v>20</v>
      </c>
      <c r="H36" s="22"/>
      <c r="I36" s="22"/>
      <c r="J36" s="22"/>
      <c r="K36" s="22"/>
      <c r="L36" s="22"/>
      <c r="M36" s="22"/>
      <c r="N36" s="22"/>
      <c r="O36" s="22"/>
      <c r="P36" s="19"/>
      <c r="Q36" s="20">
        <f t="shared" si="2"/>
        <v>0</v>
      </c>
      <c r="R36" s="22"/>
      <c r="S36" s="22"/>
      <c r="T36" s="22"/>
      <c r="U36" s="20">
        <f t="shared" si="1"/>
        <v>0</v>
      </c>
    </row>
    <row r="37" spans="1:21" x14ac:dyDescent="0.3">
      <c r="A37" s="43">
        <v>31</v>
      </c>
      <c r="B37" s="47" t="s">
        <v>52</v>
      </c>
      <c r="C37" s="48" t="s">
        <v>27</v>
      </c>
      <c r="D37" s="48" t="s">
        <v>0</v>
      </c>
      <c r="E37" s="47" t="s">
        <v>85</v>
      </c>
      <c r="F37" s="25">
        <v>500</v>
      </c>
      <c r="G37" s="15" t="s">
        <v>20</v>
      </c>
      <c r="H37" s="22"/>
      <c r="I37" s="22"/>
      <c r="J37" s="22"/>
      <c r="K37" s="22"/>
      <c r="L37" s="22"/>
      <c r="M37" s="22"/>
      <c r="N37" s="22"/>
      <c r="O37" s="22"/>
      <c r="P37" s="19"/>
      <c r="Q37" s="20">
        <f t="shared" ref="Q37:Q80" si="3">F37*P37</f>
        <v>0</v>
      </c>
      <c r="R37" s="22"/>
      <c r="S37" s="22"/>
      <c r="T37" s="22"/>
      <c r="U37" s="20">
        <f t="shared" si="1"/>
        <v>0</v>
      </c>
    </row>
    <row r="38" spans="1:21" x14ac:dyDescent="0.3">
      <c r="A38" s="46">
        <v>32</v>
      </c>
      <c r="B38" s="47" t="s">
        <v>43</v>
      </c>
      <c r="C38" s="48" t="s">
        <v>27</v>
      </c>
      <c r="D38" s="48" t="s">
        <v>0</v>
      </c>
      <c r="E38" s="47" t="s">
        <v>21</v>
      </c>
      <c r="F38" s="25">
        <v>1000</v>
      </c>
      <c r="G38" s="15" t="s">
        <v>20</v>
      </c>
      <c r="H38" s="22"/>
      <c r="I38" s="22"/>
      <c r="J38" s="22"/>
      <c r="K38" s="22"/>
      <c r="L38" s="22"/>
      <c r="M38" s="22"/>
      <c r="N38" s="22"/>
      <c r="O38" s="22"/>
      <c r="P38" s="19"/>
      <c r="Q38" s="20">
        <f t="shared" si="3"/>
        <v>0</v>
      </c>
      <c r="R38" s="22"/>
      <c r="S38" s="22"/>
      <c r="T38" s="22"/>
      <c r="U38" s="20">
        <f t="shared" si="1"/>
        <v>0</v>
      </c>
    </row>
    <row r="39" spans="1:21" ht="28.8" x14ac:dyDescent="0.3">
      <c r="A39" s="43">
        <v>33</v>
      </c>
      <c r="B39" s="47" t="s">
        <v>52</v>
      </c>
      <c r="C39" s="48" t="s">
        <v>27</v>
      </c>
      <c r="D39" s="48" t="s">
        <v>0</v>
      </c>
      <c r="E39" s="47" t="s">
        <v>89</v>
      </c>
      <c r="F39" s="25">
        <v>1000</v>
      </c>
      <c r="G39" s="15" t="s">
        <v>20</v>
      </c>
      <c r="H39" s="22"/>
      <c r="I39" s="22"/>
      <c r="J39" s="22"/>
      <c r="K39" s="22"/>
      <c r="L39" s="22"/>
      <c r="M39" s="22"/>
      <c r="N39" s="22"/>
      <c r="O39" s="22"/>
      <c r="P39" s="19"/>
      <c r="Q39" s="20">
        <f t="shared" si="3"/>
        <v>0</v>
      </c>
      <c r="R39" s="22"/>
      <c r="S39" s="22"/>
      <c r="T39" s="22"/>
      <c r="U39" s="20">
        <f t="shared" ref="U39:U69" si="4">Q39*(1+T39)</f>
        <v>0</v>
      </c>
    </row>
    <row r="40" spans="1:21" ht="28.8" x14ac:dyDescent="0.3">
      <c r="A40" s="46">
        <v>34</v>
      </c>
      <c r="B40" s="47" t="s">
        <v>43</v>
      </c>
      <c r="C40" s="48" t="s">
        <v>27</v>
      </c>
      <c r="D40" s="48" t="s">
        <v>0</v>
      </c>
      <c r="E40" s="47" t="s">
        <v>88</v>
      </c>
      <c r="F40" s="25">
        <v>1000</v>
      </c>
      <c r="G40" s="15" t="s">
        <v>20</v>
      </c>
      <c r="H40" s="22"/>
      <c r="I40" s="22"/>
      <c r="J40" s="22"/>
      <c r="K40" s="22"/>
      <c r="L40" s="22"/>
      <c r="M40" s="22"/>
      <c r="N40" s="22"/>
      <c r="O40" s="22"/>
      <c r="P40" s="19"/>
      <c r="Q40" s="20">
        <f t="shared" si="3"/>
        <v>0</v>
      </c>
      <c r="R40" s="22"/>
      <c r="S40" s="22"/>
      <c r="T40" s="22"/>
      <c r="U40" s="20">
        <f t="shared" si="4"/>
        <v>0</v>
      </c>
    </row>
    <row r="41" spans="1:21" x14ac:dyDescent="0.3">
      <c r="A41" s="43">
        <v>35</v>
      </c>
      <c r="B41" s="47" t="s">
        <v>52</v>
      </c>
      <c r="C41" s="48" t="s">
        <v>27</v>
      </c>
      <c r="D41" s="48" t="s">
        <v>0</v>
      </c>
      <c r="E41" s="47" t="s">
        <v>87</v>
      </c>
      <c r="F41" s="25">
        <v>500</v>
      </c>
      <c r="G41" s="15" t="s">
        <v>20</v>
      </c>
      <c r="H41" s="22"/>
      <c r="I41" s="22"/>
      <c r="J41" s="22"/>
      <c r="K41" s="22"/>
      <c r="L41" s="22"/>
      <c r="M41" s="22"/>
      <c r="N41" s="22"/>
      <c r="O41" s="22"/>
      <c r="P41" s="19"/>
      <c r="Q41" s="20">
        <f t="shared" si="3"/>
        <v>0</v>
      </c>
      <c r="R41" s="22"/>
      <c r="S41" s="22"/>
      <c r="T41" s="22"/>
      <c r="U41" s="20">
        <f t="shared" si="4"/>
        <v>0</v>
      </c>
    </row>
    <row r="42" spans="1:21" x14ac:dyDescent="0.3">
      <c r="A42" s="46">
        <v>36</v>
      </c>
      <c r="B42" s="47" t="s">
        <v>43</v>
      </c>
      <c r="C42" s="48" t="s">
        <v>27</v>
      </c>
      <c r="D42" s="48" t="s">
        <v>0</v>
      </c>
      <c r="E42" s="47" t="s">
        <v>83</v>
      </c>
      <c r="F42" s="14">
        <v>500</v>
      </c>
      <c r="G42" s="15" t="s">
        <v>20</v>
      </c>
      <c r="H42" s="23"/>
      <c r="I42" s="22"/>
      <c r="J42" s="22"/>
      <c r="K42" s="22"/>
      <c r="L42" s="22"/>
      <c r="M42" s="22"/>
      <c r="N42" s="22"/>
      <c r="O42" s="22"/>
      <c r="P42" s="19"/>
      <c r="Q42" s="20">
        <f t="shared" si="3"/>
        <v>0</v>
      </c>
      <c r="R42" s="22"/>
      <c r="S42" s="22"/>
      <c r="T42" s="22"/>
      <c r="U42" s="20">
        <f t="shared" si="4"/>
        <v>0</v>
      </c>
    </row>
    <row r="43" spans="1:21" ht="43.2" x14ac:dyDescent="0.3">
      <c r="A43" s="43">
        <v>37</v>
      </c>
      <c r="B43" s="47" t="s">
        <v>57</v>
      </c>
      <c r="C43" s="48" t="s">
        <v>27</v>
      </c>
      <c r="D43" s="48" t="s">
        <v>0</v>
      </c>
      <c r="E43" s="48" t="s">
        <v>58</v>
      </c>
      <c r="F43" s="14">
        <v>9000</v>
      </c>
      <c r="G43" s="15" t="s">
        <v>20</v>
      </c>
      <c r="H43" s="23"/>
      <c r="I43" s="22"/>
      <c r="J43" s="22"/>
      <c r="K43" s="22"/>
      <c r="L43" s="22"/>
      <c r="M43" s="22"/>
      <c r="N43" s="22"/>
      <c r="O43" s="22"/>
      <c r="P43" s="19"/>
      <c r="Q43" s="20">
        <f t="shared" si="3"/>
        <v>0</v>
      </c>
      <c r="R43" s="22"/>
      <c r="S43" s="22"/>
      <c r="T43" s="22"/>
      <c r="U43" s="20">
        <f t="shared" si="4"/>
        <v>0</v>
      </c>
    </row>
    <row r="44" spans="1:21" ht="54" customHeight="1" x14ac:dyDescent="0.3">
      <c r="A44" s="46">
        <v>38</v>
      </c>
      <c r="B44" s="47" t="s">
        <v>43</v>
      </c>
      <c r="C44" s="48" t="s">
        <v>27</v>
      </c>
      <c r="D44" s="48" t="s">
        <v>0</v>
      </c>
      <c r="E44" s="47" t="s">
        <v>90</v>
      </c>
      <c r="F44" s="25">
        <v>500</v>
      </c>
      <c r="G44" s="15" t="s">
        <v>20</v>
      </c>
      <c r="H44" s="22"/>
      <c r="I44" s="22"/>
      <c r="J44" s="22"/>
      <c r="K44" s="22"/>
      <c r="L44" s="22"/>
      <c r="M44" s="22"/>
      <c r="N44" s="22"/>
      <c r="O44" s="22"/>
      <c r="P44" s="19"/>
      <c r="Q44" s="20">
        <f t="shared" si="3"/>
        <v>0</v>
      </c>
      <c r="R44" s="22"/>
      <c r="S44" s="22"/>
      <c r="T44" s="22"/>
      <c r="U44" s="20">
        <f t="shared" si="4"/>
        <v>0</v>
      </c>
    </row>
    <row r="45" spans="1:21" ht="54" customHeight="1" x14ac:dyDescent="0.3">
      <c r="A45" s="43">
        <v>39</v>
      </c>
      <c r="B45" s="47" t="s">
        <v>54</v>
      </c>
      <c r="C45" s="48" t="s">
        <v>27</v>
      </c>
      <c r="D45" s="48" t="s">
        <v>0</v>
      </c>
      <c r="E45" s="48" t="s">
        <v>55</v>
      </c>
      <c r="F45" s="25">
        <v>1000</v>
      </c>
      <c r="G45" s="15" t="s">
        <v>20</v>
      </c>
      <c r="H45" s="22"/>
      <c r="I45" s="22"/>
      <c r="J45" s="22"/>
      <c r="K45" s="22"/>
      <c r="L45" s="22"/>
      <c r="M45" s="22"/>
      <c r="N45" s="22"/>
      <c r="O45" s="22"/>
      <c r="P45" s="19"/>
      <c r="Q45" s="20">
        <f t="shared" si="3"/>
        <v>0</v>
      </c>
      <c r="R45" s="22"/>
      <c r="S45" s="22"/>
      <c r="T45" s="22"/>
      <c r="U45" s="20">
        <f t="shared" si="4"/>
        <v>0</v>
      </c>
    </row>
    <row r="46" spans="1:21" ht="28.8" x14ac:dyDescent="0.3">
      <c r="A46" s="46">
        <v>40</v>
      </c>
      <c r="B46" s="44" t="s">
        <v>53</v>
      </c>
      <c r="C46" s="48" t="s">
        <v>27</v>
      </c>
      <c r="D46" s="45" t="s">
        <v>0</v>
      </c>
      <c r="E46" s="45" t="s">
        <v>56</v>
      </c>
      <c r="F46" s="14">
        <v>9000</v>
      </c>
      <c r="G46" s="15" t="s">
        <v>20</v>
      </c>
      <c r="H46" s="59"/>
      <c r="I46" s="13"/>
      <c r="J46" s="13"/>
      <c r="K46" s="13"/>
      <c r="L46" s="13"/>
      <c r="M46" s="13"/>
      <c r="N46" s="13"/>
      <c r="O46" s="13"/>
      <c r="P46" s="19"/>
      <c r="Q46" s="20">
        <f t="shared" si="3"/>
        <v>0</v>
      </c>
      <c r="R46" s="13"/>
      <c r="S46" s="13"/>
      <c r="T46" s="13"/>
      <c r="U46" s="20">
        <f t="shared" si="4"/>
        <v>0</v>
      </c>
    </row>
    <row r="47" spans="1:21" x14ac:dyDescent="0.3">
      <c r="A47" s="43">
        <v>41</v>
      </c>
      <c r="B47" s="47" t="s">
        <v>52</v>
      </c>
      <c r="C47" s="48" t="s">
        <v>27</v>
      </c>
      <c r="D47" s="45" t="s">
        <v>0</v>
      </c>
      <c r="E47" s="47" t="s">
        <v>84</v>
      </c>
      <c r="F47" s="14">
        <v>500</v>
      </c>
      <c r="G47" s="15" t="s">
        <v>20</v>
      </c>
      <c r="H47" s="23"/>
      <c r="I47" s="22"/>
      <c r="J47" s="22"/>
      <c r="K47" s="22"/>
      <c r="L47" s="22"/>
      <c r="M47" s="22"/>
      <c r="N47" s="22"/>
      <c r="O47" s="22"/>
      <c r="P47" s="19"/>
      <c r="Q47" s="20">
        <f t="shared" si="3"/>
        <v>0</v>
      </c>
      <c r="R47" s="22"/>
      <c r="S47" s="22"/>
      <c r="T47" s="22"/>
      <c r="U47" s="20">
        <f t="shared" si="4"/>
        <v>0</v>
      </c>
    </row>
    <row r="48" spans="1:21" x14ac:dyDescent="0.3">
      <c r="A48" s="46">
        <v>42</v>
      </c>
      <c r="B48" s="47" t="s">
        <v>43</v>
      </c>
      <c r="C48" s="48" t="s">
        <v>27</v>
      </c>
      <c r="D48" s="45" t="s">
        <v>0</v>
      </c>
      <c r="E48" s="47" t="s">
        <v>81</v>
      </c>
      <c r="F48" s="25">
        <v>1500</v>
      </c>
      <c r="G48" s="15" t="s">
        <v>20</v>
      </c>
      <c r="H48" s="22"/>
      <c r="I48" s="22"/>
      <c r="J48" s="22"/>
      <c r="K48" s="22"/>
      <c r="L48" s="22"/>
      <c r="M48" s="22"/>
      <c r="N48" s="22"/>
      <c r="O48" s="22"/>
      <c r="P48" s="19"/>
      <c r="Q48" s="20">
        <f t="shared" si="3"/>
        <v>0</v>
      </c>
      <c r="R48" s="22"/>
      <c r="S48" s="22"/>
      <c r="T48" s="22"/>
      <c r="U48" s="20">
        <f t="shared" si="4"/>
        <v>0</v>
      </c>
    </row>
    <row r="49" spans="1:21" x14ac:dyDescent="0.3">
      <c r="A49" s="43">
        <v>43</v>
      </c>
      <c r="B49" s="47" t="s">
        <v>52</v>
      </c>
      <c r="C49" s="48" t="s">
        <v>27</v>
      </c>
      <c r="D49" s="45" t="s">
        <v>0</v>
      </c>
      <c r="E49" s="47" t="s">
        <v>86</v>
      </c>
      <c r="F49" s="25">
        <v>500</v>
      </c>
      <c r="G49" s="15" t="s">
        <v>20</v>
      </c>
      <c r="H49" s="22"/>
      <c r="I49" s="22"/>
      <c r="J49" s="22"/>
      <c r="K49" s="22"/>
      <c r="L49" s="22"/>
      <c r="M49" s="22"/>
      <c r="N49" s="22"/>
      <c r="O49" s="22"/>
      <c r="P49" s="19"/>
      <c r="Q49" s="20">
        <f t="shared" si="3"/>
        <v>0</v>
      </c>
      <c r="R49" s="22"/>
      <c r="S49" s="22"/>
      <c r="T49" s="22"/>
      <c r="U49" s="20">
        <f t="shared" si="4"/>
        <v>0</v>
      </c>
    </row>
    <row r="50" spans="1:21" x14ac:dyDescent="0.3">
      <c r="A50" s="46">
        <v>44</v>
      </c>
      <c r="B50" s="47" t="s">
        <v>43</v>
      </c>
      <c r="C50" s="48" t="s">
        <v>27</v>
      </c>
      <c r="D50" s="45" t="s">
        <v>0</v>
      </c>
      <c r="E50" s="47" t="s">
        <v>82</v>
      </c>
      <c r="F50" s="25">
        <v>1500</v>
      </c>
      <c r="G50" s="15" t="s">
        <v>20</v>
      </c>
      <c r="H50" s="22"/>
      <c r="I50" s="22"/>
      <c r="J50" s="22"/>
      <c r="K50" s="22"/>
      <c r="L50" s="22"/>
      <c r="M50" s="22"/>
      <c r="N50" s="22"/>
      <c r="O50" s="22"/>
      <c r="P50" s="19"/>
      <c r="Q50" s="20">
        <f t="shared" si="3"/>
        <v>0</v>
      </c>
      <c r="R50" s="22"/>
      <c r="S50" s="22"/>
      <c r="T50" s="22"/>
      <c r="U50" s="20">
        <f t="shared" si="4"/>
        <v>0</v>
      </c>
    </row>
    <row r="51" spans="1:21" x14ac:dyDescent="0.3">
      <c r="A51" s="43">
        <v>45</v>
      </c>
      <c r="B51" s="47" t="s">
        <v>42</v>
      </c>
      <c r="C51" s="48" t="s">
        <v>27</v>
      </c>
      <c r="D51" s="45" t="s">
        <v>0</v>
      </c>
      <c r="E51" s="48" t="s">
        <v>2</v>
      </c>
      <c r="F51" s="25">
        <v>10000</v>
      </c>
      <c r="G51" s="15" t="s">
        <v>20</v>
      </c>
      <c r="H51" s="22"/>
      <c r="I51" s="22"/>
      <c r="J51" s="22"/>
      <c r="K51" s="22"/>
      <c r="L51" s="22"/>
      <c r="M51" s="22"/>
      <c r="N51" s="22"/>
      <c r="O51" s="22"/>
      <c r="P51" s="19"/>
      <c r="Q51" s="20">
        <f t="shared" si="3"/>
        <v>0</v>
      </c>
      <c r="R51" s="22"/>
      <c r="S51" s="22"/>
      <c r="T51" s="22"/>
      <c r="U51" s="20">
        <f t="shared" si="4"/>
        <v>0</v>
      </c>
    </row>
    <row r="52" spans="1:21" x14ac:dyDescent="0.3">
      <c r="A52" s="46">
        <v>46</v>
      </c>
      <c r="B52" s="47" t="s">
        <v>26</v>
      </c>
      <c r="C52" s="48" t="s">
        <v>27</v>
      </c>
      <c r="D52" s="45" t="s">
        <v>0</v>
      </c>
      <c r="E52" s="48" t="s">
        <v>1</v>
      </c>
      <c r="F52" s="25">
        <v>15000</v>
      </c>
      <c r="G52" s="15" t="s">
        <v>20</v>
      </c>
      <c r="H52" s="27"/>
      <c r="I52" s="28"/>
      <c r="J52" s="27"/>
      <c r="K52" s="27"/>
      <c r="L52" s="27"/>
      <c r="M52" s="27"/>
      <c r="N52" s="27"/>
      <c r="O52" s="27"/>
      <c r="P52" s="19"/>
      <c r="Q52" s="20">
        <f t="shared" si="3"/>
        <v>0</v>
      </c>
      <c r="R52" s="30"/>
      <c r="S52" s="30"/>
      <c r="T52" s="31"/>
      <c r="U52" s="20">
        <f t="shared" si="4"/>
        <v>0</v>
      </c>
    </row>
    <row r="53" spans="1:21" x14ac:dyDescent="0.3">
      <c r="A53" s="43">
        <v>47</v>
      </c>
      <c r="B53" s="47" t="s">
        <v>50</v>
      </c>
      <c r="C53" s="48" t="s">
        <v>27</v>
      </c>
      <c r="D53" s="45" t="s">
        <v>0</v>
      </c>
      <c r="E53" s="48" t="s">
        <v>51</v>
      </c>
      <c r="F53" s="25">
        <v>5000</v>
      </c>
      <c r="G53" s="15" t="s">
        <v>20</v>
      </c>
      <c r="H53" s="22"/>
      <c r="I53" s="22"/>
      <c r="J53" s="22"/>
      <c r="K53" s="22"/>
      <c r="L53" s="22"/>
      <c r="M53" s="22"/>
      <c r="N53" s="22"/>
      <c r="O53" s="22"/>
      <c r="P53" s="19"/>
      <c r="Q53" s="20">
        <f t="shared" si="3"/>
        <v>0</v>
      </c>
      <c r="R53" s="22"/>
      <c r="S53" s="22"/>
      <c r="T53" s="22"/>
      <c r="U53" s="20">
        <f t="shared" si="4"/>
        <v>0</v>
      </c>
    </row>
    <row r="54" spans="1:21" x14ac:dyDescent="0.3">
      <c r="A54" s="46">
        <v>48</v>
      </c>
      <c r="B54" s="47" t="s">
        <v>57</v>
      </c>
      <c r="C54" s="48" t="s">
        <v>62</v>
      </c>
      <c r="D54" s="45" t="s">
        <v>0</v>
      </c>
      <c r="E54" s="47" t="s">
        <v>61</v>
      </c>
      <c r="F54" s="25">
        <v>5000</v>
      </c>
      <c r="G54" s="15" t="s">
        <v>20</v>
      </c>
      <c r="H54" s="22"/>
      <c r="I54" s="22"/>
      <c r="J54" s="22"/>
      <c r="K54" s="22"/>
      <c r="L54" s="22"/>
      <c r="M54" s="22"/>
      <c r="N54" s="22"/>
      <c r="O54" s="22"/>
      <c r="P54" s="19"/>
      <c r="Q54" s="20">
        <f t="shared" si="3"/>
        <v>0</v>
      </c>
      <c r="R54" s="22"/>
      <c r="S54" s="22"/>
      <c r="T54" s="22"/>
      <c r="U54" s="20">
        <f t="shared" si="4"/>
        <v>0</v>
      </c>
    </row>
    <row r="55" spans="1:21" s="1" customFormat="1" ht="28.8" x14ac:dyDescent="0.3">
      <c r="A55" s="43">
        <v>49</v>
      </c>
      <c r="B55" s="47" t="s">
        <v>79</v>
      </c>
      <c r="C55" s="48" t="s">
        <v>22</v>
      </c>
      <c r="D55" s="45" t="s">
        <v>23</v>
      </c>
      <c r="E55" s="53" t="s">
        <v>80</v>
      </c>
      <c r="F55" s="25">
        <v>5000</v>
      </c>
      <c r="G55" s="15" t="s">
        <v>20</v>
      </c>
      <c r="H55" s="32"/>
      <c r="I55" s="32"/>
      <c r="J55" s="32"/>
      <c r="K55" s="32"/>
      <c r="L55" s="32"/>
      <c r="M55" s="32"/>
      <c r="N55" s="32"/>
      <c r="O55" s="29"/>
      <c r="P55" s="30"/>
      <c r="Q55" s="20">
        <f t="shared" si="3"/>
        <v>0</v>
      </c>
      <c r="R55" s="32"/>
      <c r="S55" s="32"/>
      <c r="T55" s="30"/>
      <c r="U55" s="20">
        <f t="shared" si="4"/>
        <v>0</v>
      </c>
    </row>
    <row r="56" spans="1:21" s="1" customFormat="1" ht="28.8" x14ac:dyDescent="0.3">
      <c r="A56" s="46">
        <v>50</v>
      </c>
      <c r="B56" s="47" t="s">
        <v>65</v>
      </c>
      <c r="C56" s="48" t="s">
        <v>68</v>
      </c>
      <c r="D56" s="45" t="s">
        <v>66</v>
      </c>
      <c r="E56" s="48" t="s">
        <v>67</v>
      </c>
      <c r="F56" s="25">
        <v>200</v>
      </c>
      <c r="G56" s="26" t="s">
        <v>20</v>
      </c>
      <c r="H56" s="22"/>
      <c r="I56" s="22"/>
      <c r="J56" s="22"/>
      <c r="K56" s="22"/>
      <c r="L56" s="22"/>
      <c r="M56" s="22"/>
      <c r="N56" s="22"/>
      <c r="O56" s="22"/>
      <c r="P56" s="29"/>
      <c r="Q56" s="20">
        <f t="shared" si="3"/>
        <v>0</v>
      </c>
      <c r="R56" s="22"/>
      <c r="S56" s="22"/>
      <c r="T56" s="22"/>
      <c r="U56" s="20">
        <f t="shared" si="4"/>
        <v>0</v>
      </c>
    </row>
    <row r="57" spans="1:21" s="1" customFormat="1" ht="28.8" x14ac:dyDescent="0.3">
      <c r="A57" s="43">
        <v>51</v>
      </c>
      <c r="B57" s="47" t="s">
        <v>26</v>
      </c>
      <c r="C57" s="48" t="s">
        <v>68</v>
      </c>
      <c r="D57" s="45" t="s">
        <v>63</v>
      </c>
      <c r="E57" s="48" t="s">
        <v>1</v>
      </c>
      <c r="F57" s="25">
        <v>50</v>
      </c>
      <c r="G57" s="26" t="s">
        <v>20</v>
      </c>
      <c r="H57" s="27"/>
      <c r="I57" s="28"/>
      <c r="J57" s="27"/>
      <c r="K57" s="27"/>
      <c r="L57" s="27"/>
      <c r="M57" s="27"/>
      <c r="N57" s="27"/>
      <c r="O57" s="27"/>
      <c r="P57" s="29"/>
      <c r="Q57" s="20">
        <f t="shared" si="3"/>
        <v>0</v>
      </c>
      <c r="R57" s="30"/>
      <c r="S57" s="30"/>
      <c r="T57" s="31"/>
      <c r="U57" s="20">
        <f t="shared" si="4"/>
        <v>0</v>
      </c>
    </row>
    <row r="58" spans="1:21" s="1" customFormat="1" ht="28.8" x14ac:dyDescent="0.3">
      <c r="A58" s="46">
        <v>52</v>
      </c>
      <c r="B58" s="47" t="s">
        <v>42</v>
      </c>
      <c r="C58" s="48" t="s">
        <v>68</v>
      </c>
      <c r="D58" s="45" t="s">
        <v>106</v>
      </c>
      <c r="E58" s="48" t="s">
        <v>2</v>
      </c>
      <c r="F58" s="25">
        <v>50</v>
      </c>
      <c r="G58" s="26" t="s">
        <v>20</v>
      </c>
      <c r="H58" s="22"/>
      <c r="I58" s="22"/>
      <c r="J58" s="22"/>
      <c r="K58" s="22"/>
      <c r="L58" s="22"/>
      <c r="M58" s="22"/>
      <c r="N58" s="22"/>
      <c r="O58" s="22"/>
      <c r="P58" s="29"/>
      <c r="Q58" s="20">
        <f t="shared" si="3"/>
        <v>0</v>
      </c>
      <c r="R58" s="22"/>
      <c r="S58" s="22"/>
      <c r="T58" s="22"/>
      <c r="U58" s="20">
        <f t="shared" si="4"/>
        <v>0</v>
      </c>
    </row>
    <row r="59" spans="1:21" s="1" customFormat="1" x14ac:dyDescent="0.3">
      <c r="A59" s="43">
        <v>53</v>
      </c>
      <c r="B59" s="47" t="s">
        <v>65</v>
      </c>
      <c r="C59" s="48" t="s">
        <v>101</v>
      </c>
      <c r="D59" s="45" t="s">
        <v>73</v>
      </c>
      <c r="E59" s="48" t="s">
        <v>100</v>
      </c>
      <c r="F59" s="25">
        <v>50</v>
      </c>
      <c r="G59" s="26" t="s">
        <v>20</v>
      </c>
      <c r="H59" s="27"/>
      <c r="I59" s="28"/>
      <c r="J59" s="27"/>
      <c r="K59" s="27"/>
      <c r="L59" s="27"/>
      <c r="M59" s="27"/>
      <c r="N59" s="27"/>
      <c r="O59" s="27"/>
      <c r="P59" s="29"/>
      <c r="Q59" s="20">
        <f t="shared" si="3"/>
        <v>0</v>
      </c>
      <c r="R59" s="30"/>
      <c r="S59" s="30"/>
      <c r="T59" s="31"/>
      <c r="U59" s="20">
        <f t="shared" si="4"/>
        <v>0</v>
      </c>
    </row>
    <row r="60" spans="1:21" x14ac:dyDescent="0.3">
      <c r="A60" s="46">
        <v>54</v>
      </c>
      <c r="B60" s="44" t="s">
        <v>35</v>
      </c>
      <c r="C60" s="48" t="s">
        <v>101</v>
      </c>
      <c r="D60" s="45" t="s">
        <v>73</v>
      </c>
      <c r="E60" s="58" t="s">
        <v>75</v>
      </c>
      <c r="F60" s="25">
        <v>100</v>
      </c>
      <c r="G60" s="26" t="s">
        <v>20</v>
      </c>
      <c r="H60" s="61"/>
      <c r="I60" s="49"/>
      <c r="J60" s="49"/>
      <c r="K60" s="49"/>
      <c r="L60" s="49"/>
      <c r="M60" s="49"/>
      <c r="N60" s="49"/>
      <c r="O60" s="19"/>
      <c r="P60" s="20"/>
      <c r="Q60" s="20">
        <f t="shared" si="3"/>
        <v>0</v>
      </c>
      <c r="R60" s="49"/>
      <c r="S60" s="49"/>
      <c r="T60" s="20"/>
      <c r="U60" s="20">
        <f t="shared" si="4"/>
        <v>0</v>
      </c>
    </row>
    <row r="61" spans="1:21" x14ac:dyDescent="0.3">
      <c r="A61" s="43">
        <v>55</v>
      </c>
      <c r="B61" s="44" t="s">
        <v>36</v>
      </c>
      <c r="C61" s="48" t="s">
        <v>101</v>
      </c>
      <c r="D61" s="45" t="s">
        <v>73</v>
      </c>
      <c r="E61" s="58" t="s">
        <v>75</v>
      </c>
      <c r="F61" s="25">
        <v>100</v>
      </c>
      <c r="G61" s="26" t="s">
        <v>20</v>
      </c>
      <c r="H61" s="61"/>
      <c r="I61" s="49"/>
      <c r="J61" s="49"/>
      <c r="K61" s="49"/>
      <c r="L61" s="49"/>
      <c r="M61" s="49"/>
      <c r="N61" s="49"/>
      <c r="O61" s="19"/>
      <c r="P61" s="20"/>
      <c r="Q61" s="20">
        <f t="shared" si="3"/>
        <v>0</v>
      </c>
      <c r="R61" s="49"/>
      <c r="S61" s="49"/>
      <c r="T61" s="20"/>
      <c r="U61" s="20">
        <f t="shared" si="4"/>
        <v>0</v>
      </c>
    </row>
    <row r="62" spans="1:21" ht="28.8" x14ac:dyDescent="0.3">
      <c r="A62" s="46">
        <v>56</v>
      </c>
      <c r="B62" s="44" t="s">
        <v>102</v>
      </c>
      <c r="C62" s="45" t="s">
        <v>101</v>
      </c>
      <c r="D62" s="45" t="s">
        <v>73</v>
      </c>
      <c r="E62" s="45" t="s">
        <v>103</v>
      </c>
      <c r="F62" s="14">
        <v>50</v>
      </c>
      <c r="G62" s="26" t="s">
        <v>20</v>
      </c>
      <c r="H62" s="16"/>
      <c r="I62" s="17"/>
      <c r="J62" s="18"/>
      <c r="K62" s="18"/>
      <c r="L62" s="18"/>
      <c r="M62" s="18"/>
      <c r="N62" s="18"/>
      <c r="O62" s="18"/>
      <c r="P62" s="19"/>
      <c r="Q62" s="20">
        <f t="shared" si="3"/>
        <v>0</v>
      </c>
      <c r="R62" s="20"/>
      <c r="S62" s="20"/>
      <c r="T62" s="21"/>
      <c r="U62" s="20">
        <f t="shared" si="4"/>
        <v>0</v>
      </c>
    </row>
    <row r="63" spans="1:21" ht="28.8" x14ac:dyDescent="0.3">
      <c r="A63" s="43">
        <v>57</v>
      </c>
      <c r="B63" s="44" t="s">
        <v>71</v>
      </c>
      <c r="C63" s="45" t="s">
        <v>68</v>
      </c>
      <c r="D63" s="45" t="s">
        <v>73</v>
      </c>
      <c r="E63" s="53" t="s">
        <v>38</v>
      </c>
      <c r="F63" s="14">
        <v>500</v>
      </c>
      <c r="G63" s="15" t="s">
        <v>20</v>
      </c>
      <c r="H63" s="59"/>
      <c r="I63" s="13"/>
      <c r="J63" s="13"/>
      <c r="K63" s="13"/>
      <c r="L63" s="13"/>
      <c r="M63" s="13"/>
      <c r="N63" s="13"/>
      <c r="O63" s="13"/>
      <c r="P63" s="19"/>
      <c r="Q63" s="20">
        <f t="shared" si="3"/>
        <v>0</v>
      </c>
      <c r="R63" s="13"/>
      <c r="S63" s="13"/>
      <c r="T63" s="13"/>
      <c r="U63" s="20">
        <f t="shared" si="4"/>
        <v>0</v>
      </c>
    </row>
    <row r="64" spans="1:21" x14ac:dyDescent="0.3">
      <c r="A64" s="46">
        <v>58</v>
      </c>
      <c r="B64" s="44" t="s">
        <v>71</v>
      </c>
      <c r="C64" s="45" t="s">
        <v>101</v>
      </c>
      <c r="D64" s="45" t="s">
        <v>73</v>
      </c>
      <c r="E64" s="58" t="s">
        <v>38</v>
      </c>
      <c r="F64" s="14">
        <v>500</v>
      </c>
      <c r="G64" s="15" t="s">
        <v>20</v>
      </c>
      <c r="H64" s="16"/>
      <c r="I64" s="17"/>
      <c r="J64" s="18"/>
      <c r="K64" s="18"/>
      <c r="L64" s="18"/>
      <c r="M64" s="18"/>
      <c r="N64" s="18"/>
      <c r="O64" s="18"/>
      <c r="P64" s="19"/>
      <c r="Q64" s="20">
        <f t="shared" si="3"/>
        <v>0</v>
      </c>
      <c r="R64" s="20"/>
      <c r="S64" s="20"/>
      <c r="T64" s="21"/>
      <c r="U64" s="20">
        <f t="shared" si="4"/>
        <v>0</v>
      </c>
    </row>
    <row r="65" spans="1:21" x14ac:dyDescent="0.3">
      <c r="A65" s="43">
        <v>59</v>
      </c>
      <c r="B65" s="44" t="s">
        <v>35</v>
      </c>
      <c r="C65" s="45" t="s">
        <v>28</v>
      </c>
      <c r="D65" s="45" t="s">
        <v>73</v>
      </c>
      <c r="E65" s="58" t="s">
        <v>38</v>
      </c>
      <c r="F65" s="14">
        <v>800</v>
      </c>
      <c r="G65" s="15" t="s">
        <v>20</v>
      </c>
      <c r="H65" s="61"/>
      <c r="I65" s="49"/>
      <c r="J65" s="49"/>
      <c r="K65" s="49"/>
      <c r="L65" s="49"/>
      <c r="M65" s="49"/>
      <c r="N65" s="49"/>
      <c r="O65" s="19"/>
      <c r="P65" s="20"/>
      <c r="Q65" s="20">
        <f t="shared" si="3"/>
        <v>0</v>
      </c>
      <c r="R65" s="49"/>
      <c r="S65" s="49"/>
      <c r="T65" s="20"/>
      <c r="U65" s="20">
        <f t="shared" si="4"/>
        <v>0</v>
      </c>
    </row>
    <row r="66" spans="1:21" x14ac:dyDescent="0.3">
      <c r="A66" s="46">
        <v>60</v>
      </c>
      <c r="B66" s="44" t="s">
        <v>36</v>
      </c>
      <c r="C66" s="45" t="s">
        <v>28</v>
      </c>
      <c r="D66" s="45" t="s">
        <v>73</v>
      </c>
      <c r="E66" s="53" t="s">
        <v>38</v>
      </c>
      <c r="F66" s="14">
        <v>800</v>
      </c>
      <c r="G66" s="15" t="s">
        <v>20</v>
      </c>
      <c r="H66" s="61"/>
      <c r="I66" s="49"/>
      <c r="J66" s="49"/>
      <c r="K66" s="49"/>
      <c r="L66" s="49"/>
      <c r="M66" s="49"/>
      <c r="N66" s="49"/>
      <c r="O66" s="19"/>
      <c r="P66" s="20"/>
      <c r="Q66" s="20">
        <f t="shared" si="3"/>
        <v>0</v>
      </c>
      <c r="R66" s="49"/>
      <c r="S66" s="49"/>
      <c r="T66" s="20"/>
      <c r="U66" s="20">
        <f t="shared" si="4"/>
        <v>0</v>
      </c>
    </row>
    <row r="67" spans="1:21" x14ac:dyDescent="0.3">
      <c r="A67" s="43">
        <v>61</v>
      </c>
      <c r="B67" s="44" t="s">
        <v>76</v>
      </c>
      <c r="C67" s="45" t="s">
        <v>28</v>
      </c>
      <c r="D67" s="45" t="s">
        <v>73</v>
      </c>
      <c r="E67" s="53" t="s">
        <v>38</v>
      </c>
      <c r="F67" s="14">
        <v>200</v>
      </c>
      <c r="G67" s="15" t="s">
        <v>20</v>
      </c>
      <c r="H67" s="61"/>
      <c r="I67" s="49"/>
      <c r="J67" s="49"/>
      <c r="K67" s="49"/>
      <c r="L67" s="49"/>
      <c r="M67" s="49"/>
      <c r="N67" s="49"/>
      <c r="O67" s="19"/>
      <c r="P67" s="20"/>
      <c r="Q67" s="20">
        <f t="shared" si="3"/>
        <v>0</v>
      </c>
      <c r="R67" s="49"/>
      <c r="S67" s="49"/>
      <c r="T67" s="20"/>
      <c r="U67" s="20">
        <f t="shared" si="4"/>
        <v>0</v>
      </c>
    </row>
    <row r="68" spans="1:21" x14ac:dyDescent="0.3">
      <c r="A68" s="46">
        <v>62</v>
      </c>
      <c r="B68" s="44" t="s">
        <v>104</v>
      </c>
      <c r="C68" s="45" t="s">
        <v>101</v>
      </c>
      <c r="D68" s="45" t="s">
        <v>73</v>
      </c>
      <c r="E68" s="53" t="s">
        <v>38</v>
      </c>
      <c r="F68" s="14">
        <v>200</v>
      </c>
      <c r="G68" s="15" t="s">
        <v>20</v>
      </c>
      <c r="H68" s="16"/>
      <c r="I68" s="17"/>
      <c r="J68" s="18"/>
      <c r="K68" s="18"/>
      <c r="L68" s="18"/>
      <c r="M68" s="18"/>
      <c r="N68" s="18"/>
      <c r="O68" s="18"/>
      <c r="P68" s="19"/>
      <c r="Q68" s="20">
        <f t="shared" si="3"/>
        <v>0</v>
      </c>
      <c r="R68" s="20"/>
      <c r="S68" s="20"/>
      <c r="T68" s="21"/>
      <c r="U68" s="20">
        <f t="shared" si="4"/>
        <v>0</v>
      </c>
    </row>
    <row r="69" spans="1:21" x14ac:dyDescent="0.3">
      <c r="A69" s="43">
        <v>63</v>
      </c>
      <c r="B69" s="44" t="s">
        <v>105</v>
      </c>
      <c r="C69" s="45" t="s">
        <v>101</v>
      </c>
      <c r="D69" s="45" t="s">
        <v>73</v>
      </c>
      <c r="E69" s="53" t="s">
        <v>38</v>
      </c>
      <c r="F69" s="14">
        <v>200</v>
      </c>
      <c r="G69" s="15" t="s">
        <v>20</v>
      </c>
      <c r="H69" s="16"/>
      <c r="I69" s="17"/>
      <c r="J69" s="18"/>
      <c r="K69" s="18"/>
      <c r="L69" s="18"/>
      <c r="M69" s="18"/>
      <c r="N69" s="18"/>
      <c r="O69" s="18"/>
      <c r="P69" s="19"/>
      <c r="Q69" s="20">
        <f t="shared" si="3"/>
        <v>0</v>
      </c>
      <c r="R69" s="20"/>
      <c r="S69" s="20"/>
      <c r="T69" s="21"/>
      <c r="U69" s="20">
        <f t="shared" si="4"/>
        <v>0</v>
      </c>
    </row>
    <row r="70" spans="1:21" s="1" customFormat="1" x14ac:dyDescent="0.3">
      <c r="A70" s="46">
        <v>64</v>
      </c>
      <c r="B70" s="50" t="s">
        <v>31</v>
      </c>
      <c r="C70" s="3" t="s">
        <v>91</v>
      </c>
      <c r="D70" s="34" t="s">
        <v>33</v>
      </c>
      <c r="E70" s="53" t="s">
        <v>38</v>
      </c>
      <c r="F70" s="37">
        <v>50</v>
      </c>
      <c r="G70" s="26" t="s">
        <v>20</v>
      </c>
      <c r="H70" s="32"/>
      <c r="I70" s="32"/>
      <c r="J70" s="32"/>
      <c r="K70" s="32"/>
      <c r="L70" s="32"/>
      <c r="M70" s="32"/>
      <c r="N70" s="32"/>
      <c r="O70" s="32"/>
      <c r="P70" s="29"/>
      <c r="Q70" s="20">
        <f t="shared" si="3"/>
        <v>0</v>
      </c>
      <c r="R70" s="32"/>
      <c r="S70" s="32"/>
      <c r="T70" s="31"/>
      <c r="U70" s="30">
        <f>Q70*(1+T70)</f>
        <v>0</v>
      </c>
    </row>
    <row r="71" spans="1:21" customFormat="1" x14ac:dyDescent="0.3">
      <c r="A71" s="43">
        <v>65</v>
      </c>
      <c r="B71" s="51" t="s">
        <v>32</v>
      </c>
      <c r="C71" s="36" t="s">
        <v>91</v>
      </c>
      <c r="D71" s="35" t="s">
        <v>33</v>
      </c>
      <c r="E71" s="53" t="s">
        <v>38</v>
      </c>
      <c r="F71" s="37">
        <v>50</v>
      </c>
      <c r="G71" s="26" t="s">
        <v>20</v>
      </c>
      <c r="H71" s="36"/>
      <c r="I71" s="36"/>
      <c r="J71" s="36"/>
      <c r="K71" s="36"/>
      <c r="L71" s="36"/>
      <c r="M71" s="36"/>
      <c r="N71" s="36"/>
      <c r="O71" s="36"/>
      <c r="P71" s="29"/>
      <c r="Q71" s="20">
        <f t="shared" si="3"/>
        <v>0</v>
      </c>
      <c r="R71" s="36"/>
      <c r="S71" s="36"/>
      <c r="T71" s="31"/>
      <c r="U71" s="30">
        <f t="shared" ref="U71:U80" si="5">Q71*(1+T71)</f>
        <v>0</v>
      </c>
    </row>
    <row r="72" spans="1:21" customFormat="1" x14ac:dyDescent="0.3">
      <c r="A72" s="46">
        <v>66</v>
      </c>
      <c r="B72" s="51" t="s">
        <v>96</v>
      </c>
      <c r="C72" s="3" t="s">
        <v>91</v>
      </c>
      <c r="D72" s="35" t="s">
        <v>33</v>
      </c>
      <c r="E72" s="53" t="s">
        <v>38</v>
      </c>
      <c r="F72" s="37">
        <v>25</v>
      </c>
      <c r="G72" s="26" t="s">
        <v>20</v>
      </c>
      <c r="H72" s="36"/>
      <c r="I72" s="36"/>
      <c r="J72" s="36"/>
      <c r="K72" s="36"/>
      <c r="L72" s="36"/>
      <c r="M72" s="36"/>
      <c r="N72" s="36"/>
      <c r="O72" s="36"/>
      <c r="P72" s="29"/>
      <c r="Q72" s="20">
        <f t="shared" si="3"/>
        <v>0</v>
      </c>
      <c r="R72" s="36"/>
      <c r="S72" s="36"/>
      <c r="T72" s="31"/>
      <c r="U72" s="30">
        <f t="shared" si="5"/>
        <v>0</v>
      </c>
    </row>
    <row r="73" spans="1:21" customFormat="1" x14ac:dyDescent="0.3">
      <c r="A73" s="43">
        <v>67</v>
      </c>
      <c r="B73" s="51" t="s">
        <v>97</v>
      </c>
      <c r="C73" s="3" t="s">
        <v>91</v>
      </c>
      <c r="D73" s="35" t="s">
        <v>98</v>
      </c>
      <c r="E73" s="53" t="s">
        <v>38</v>
      </c>
      <c r="F73" s="37">
        <v>25</v>
      </c>
      <c r="G73" s="26" t="s">
        <v>20</v>
      </c>
      <c r="H73" s="36"/>
      <c r="I73" s="36"/>
      <c r="J73" s="36"/>
      <c r="K73" s="36"/>
      <c r="L73" s="36"/>
      <c r="M73" s="36"/>
      <c r="N73" s="36"/>
      <c r="O73" s="36"/>
      <c r="P73" s="29"/>
      <c r="Q73" s="20">
        <f t="shared" si="3"/>
        <v>0</v>
      </c>
      <c r="R73" s="36"/>
      <c r="S73" s="36"/>
      <c r="T73" s="31"/>
      <c r="U73" s="30">
        <f t="shared" si="5"/>
        <v>0</v>
      </c>
    </row>
    <row r="74" spans="1:21" customFormat="1" x14ac:dyDescent="0.3">
      <c r="A74" s="46">
        <v>68</v>
      </c>
      <c r="B74" s="51" t="s">
        <v>96</v>
      </c>
      <c r="C74" s="3" t="s">
        <v>91</v>
      </c>
      <c r="D74" s="35" t="s">
        <v>98</v>
      </c>
      <c r="E74" s="53" t="s">
        <v>38</v>
      </c>
      <c r="F74" s="37">
        <v>25</v>
      </c>
      <c r="G74" s="26" t="s">
        <v>20</v>
      </c>
      <c r="H74" s="36"/>
      <c r="I74" s="36"/>
      <c r="J74" s="36"/>
      <c r="K74" s="36"/>
      <c r="L74" s="36"/>
      <c r="M74" s="36"/>
      <c r="N74" s="36"/>
      <c r="O74" s="36"/>
      <c r="P74" s="29"/>
      <c r="Q74" s="20">
        <f t="shared" si="3"/>
        <v>0</v>
      </c>
      <c r="R74" s="36"/>
      <c r="S74" s="36"/>
      <c r="T74" s="31"/>
      <c r="U74" s="30">
        <f t="shared" si="5"/>
        <v>0</v>
      </c>
    </row>
    <row r="75" spans="1:21" customFormat="1" x14ac:dyDescent="0.3">
      <c r="A75" s="43">
        <v>69</v>
      </c>
      <c r="B75" s="51" t="s">
        <v>97</v>
      </c>
      <c r="C75" s="3" t="s">
        <v>91</v>
      </c>
      <c r="D75" s="35" t="s">
        <v>33</v>
      </c>
      <c r="E75" s="53" t="s">
        <v>38</v>
      </c>
      <c r="F75" s="37">
        <v>25</v>
      </c>
      <c r="G75" s="26" t="s">
        <v>20</v>
      </c>
      <c r="H75" s="36"/>
      <c r="I75" s="36"/>
      <c r="J75" s="36"/>
      <c r="K75" s="36"/>
      <c r="L75" s="36"/>
      <c r="M75" s="36"/>
      <c r="N75" s="36"/>
      <c r="O75" s="36"/>
      <c r="P75" s="29"/>
      <c r="Q75" s="20">
        <f t="shared" si="3"/>
        <v>0</v>
      </c>
      <c r="R75" s="36"/>
      <c r="S75" s="36"/>
      <c r="T75" s="31"/>
      <c r="U75" s="30">
        <f t="shared" si="5"/>
        <v>0</v>
      </c>
    </row>
    <row r="76" spans="1:21" customFormat="1" x14ac:dyDescent="0.3">
      <c r="A76" s="46">
        <v>70</v>
      </c>
      <c r="B76" s="51" t="s">
        <v>94</v>
      </c>
      <c r="C76" s="36" t="s">
        <v>91</v>
      </c>
      <c r="D76" s="35" t="s">
        <v>33</v>
      </c>
      <c r="E76" s="53" t="s">
        <v>38</v>
      </c>
      <c r="F76" s="37">
        <v>50</v>
      </c>
      <c r="G76" s="26" t="s">
        <v>20</v>
      </c>
      <c r="H76" s="36"/>
      <c r="I76" s="36"/>
      <c r="J76" s="36"/>
      <c r="K76" s="36"/>
      <c r="L76" s="36"/>
      <c r="M76" s="36"/>
      <c r="N76" s="36"/>
      <c r="O76" s="36"/>
      <c r="P76" s="29"/>
      <c r="Q76" s="20">
        <f t="shared" si="3"/>
        <v>0</v>
      </c>
      <c r="R76" s="36"/>
      <c r="S76" s="36"/>
      <c r="T76" s="31"/>
      <c r="U76" s="30">
        <f t="shared" si="5"/>
        <v>0</v>
      </c>
    </row>
    <row r="77" spans="1:21" customFormat="1" x14ac:dyDescent="0.3">
      <c r="A77" s="43">
        <v>71</v>
      </c>
      <c r="B77" s="51" t="s">
        <v>93</v>
      </c>
      <c r="C77" s="36" t="s">
        <v>91</v>
      </c>
      <c r="D77" s="35" t="s">
        <v>33</v>
      </c>
      <c r="E77" s="53" t="s">
        <v>38</v>
      </c>
      <c r="F77" s="37">
        <v>50</v>
      </c>
      <c r="G77" s="26" t="s">
        <v>20</v>
      </c>
      <c r="H77" s="36"/>
      <c r="I77" s="36"/>
      <c r="J77" s="36"/>
      <c r="K77" s="36"/>
      <c r="L77" s="36"/>
      <c r="M77" s="36"/>
      <c r="N77" s="36"/>
      <c r="O77" s="36"/>
      <c r="P77" s="29"/>
      <c r="Q77" s="20">
        <f t="shared" si="3"/>
        <v>0</v>
      </c>
      <c r="R77" s="36"/>
      <c r="S77" s="36"/>
      <c r="T77" s="31"/>
      <c r="U77" s="30">
        <f t="shared" si="5"/>
        <v>0</v>
      </c>
    </row>
    <row r="78" spans="1:21" customFormat="1" x14ac:dyDescent="0.3">
      <c r="A78" s="46">
        <v>72</v>
      </c>
      <c r="B78" s="51" t="s">
        <v>92</v>
      </c>
      <c r="C78" s="36" t="s">
        <v>91</v>
      </c>
      <c r="D78" s="35" t="s">
        <v>33</v>
      </c>
      <c r="E78" s="53" t="s">
        <v>38</v>
      </c>
      <c r="F78" s="37">
        <v>50</v>
      </c>
      <c r="G78" s="26" t="s">
        <v>20</v>
      </c>
      <c r="H78" s="36"/>
      <c r="I78" s="36"/>
      <c r="J78" s="36"/>
      <c r="K78" s="36"/>
      <c r="L78" s="36"/>
      <c r="M78" s="36"/>
      <c r="N78" s="36"/>
      <c r="O78" s="36"/>
      <c r="P78" s="29"/>
      <c r="Q78" s="20">
        <f t="shared" si="3"/>
        <v>0</v>
      </c>
      <c r="R78" s="36"/>
      <c r="S78" s="36"/>
      <c r="T78" s="31"/>
      <c r="U78" s="30">
        <f t="shared" si="5"/>
        <v>0</v>
      </c>
    </row>
    <row r="79" spans="1:21" customFormat="1" x14ac:dyDescent="0.3">
      <c r="A79" s="43">
        <v>73</v>
      </c>
      <c r="B79" s="51" t="s">
        <v>49</v>
      </c>
      <c r="C79" s="36" t="s">
        <v>91</v>
      </c>
      <c r="D79" s="35" t="s">
        <v>33</v>
      </c>
      <c r="E79" s="53" t="s">
        <v>38</v>
      </c>
      <c r="F79" s="37">
        <v>20</v>
      </c>
      <c r="G79" s="26" t="s">
        <v>20</v>
      </c>
      <c r="H79" s="36"/>
      <c r="I79" s="36"/>
      <c r="J79" s="36"/>
      <c r="K79" s="36"/>
      <c r="L79" s="36"/>
      <c r="M79" s="36"/>
      <c r="N79" s="36"/>
      <c r="O79" s="36"/>
      <c r="P79" s="29"/>
      <c r="Q79" s="20">
        <f t="shared" si="3"/>
        <v>0</v>
      </c>
      <c r="R79" s="36"/>
      <c r="S79" s="36"/>
      <c r="T79" s="31"/>
      <c r="U79" s="30">
        <f t="shared" si="5"/>
        <v>0</v>
      </c>
    </row>
    <row r="80" spans="1:21" customFormat="1" x14ac:dyDescent="0.3">
      <c r="A80" s="46">
        <v>74</v>
      </c>
      <c r="B80" s="51" t="s">
        <v>95</v>
      </c>
      <c r="C80" s="36" t="s">
        <v>91</v>
      </c>
      <c r="D80" s="35" t="s">
        <v>33</v>
      </c>
      <c r="E80" s="53" t="s">
        <v>38</v>
      </c>
      <c r="F80" s="37">
        <v>20</v>
      </c>
      <c r="G80" s="26" t="s">
        <v>20</v>
      </c>
      <c r="H80" s="36"/>
      <c r="I80" s="36"/>
      <c r="J80" s="36"/>
      <c r="K80" s="36"/>
      <c r="L80" s="36"/>
      <c r="M80" s="36"/>
      <c r="N80" s="36"/>
      <c r="O80" s="36"/>
      <c r="P80" s="29"/>
      <c r="Q80" s="20">
        <f t="shared" si="3"/>
        <v>0</v>
      </c>
      <c r="R80" s="36"/>
      <c r="S80" s="36"/>
      <c r="T80" s="31"/>
      <c r="U80" s="30">
        <f t="shared" si="5"/>
        <v>0</v>
      </c>
    </row>
    <row r="81" spans="1:21" customFormat="1" x14ac:dyDescent="0.3">
      <c r="B81" s="52"/>
      <c r="D81" s="33"/>
    </row>
    <row r="82" spans="1:21" x14ac:dyDescent="0.3">
      <c r="A82" s="54"/>
      <c r="B82" s="55"/>
      <c r="C82" s="56"/>
      <c r="D82" s="56"/>
      <c r="E82" s="57"/>
      <c r="F82" s="68"/>
      <c r="G82" s="69"/>
      <c r="H82" s="70"/>
      <c r="I82" s="71"/>
      <c r="J82" s="70"/>
      <c r="K82" s="70"/>
      <c r="L82" s="70"/>
      <c r="M82" s="70"/>
      <c r="N82" s="70"/>
      <c r="O82" s="70"/>
      <c r="P82" s="72"/>
      <c r="Q82" s="73"/>
      <c r="R82" s="73"/>
      <c r="S82" s="73"/>
      <c r="T82" s="74"/>
      <c r="U82" s="73"/>
    </row>
    <row r="84" spans="1:21" x14ac:dyDescent="0.3">
      <c r="A84" s="54"/>
      <c r="B84" s="55"/>
      <c r="C84" s="56"/>
      <c r="D84" s="56"/>
      <c r="E84" s="57"/>
    </row>
    <row r="85" spans="1:21" ht="18.600000000000001" thickBot="1" x14ac:dyDescent="0.35">
      <c r="A85" s="38" t="s">
        <v>44</v>
      </c>
      <c r="B85" s="39"/>
      <c r="C85" s="40"/>
    </row>
    <row r="86" spans="1:21" ht="44.4" customHeight="1" thickBot="1" x14ac:dyDescent="0.35">
      <c r="A86" s="65" t="s">
        <v>45</v>
      </c>
      <c r="B86" s="66"/>
      <c r="C86" s="66"/>
      <c r="D86" s="66"/>
      <c r="E86" s="41"/>
    </row>
  </sheetData>
  <autoFilter ref="A6:U69" xr:uid="{00000000-0001-0000-0000-000000000000}">
    <sortState xmlns:xlrd2="http://schemas.microsoft.com/office/spreadsheetml/2017/richdata2" ref="A7:U69">
      <sortCondition descending="1" ref="D6:D69"/>
    </sortState>
  </autoFilter>
  <mergeCells count="3">
    <mergeCell ref="H5:U5"/>
    <mergeCell ref="A86:D86"/>
    <mergeCell ref="A1:U1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1 - Boissons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Dablemont</dc:creator>
  <cp:lastModifiedBy>GAUTHEROT Aude</cp:lastModifiedBy>
  <cp:lastPrinted>2025-12-18T19:58:01Z</cp:lastPrinted>
  <dcterms:created xsi:type="dcterms:W3CDTF">2025-09-10T08:49:10Z</dcterms:created>
  <dcterms:modified xsi:type="dcterms:W3CDTF">2026-01-19T16:46:02Z</dcterms:modified>
</cp:coreProperties>
</file>